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14" documentId="8_{9D144616-E065-423B-A1F1-92A4D3EAA636}" xr6:coauthVersionLast="47" xr6:coauthVersionMax="47" xr10:uidLastSave="{7E35EE96-3A2B-4B30-9CA0-2BE514D05A95}"/>
  <bookViews>
    <workbookView xWindow="1170" yWindow="1170" windowWidth="25155" windowHeight="20400" xr2:uid="{1E93AF8C-73FC-4427-907D-1B0C93C33BBA}"/>
  </bookViews>
  <sheets>
    <sheet name="Key Model Assumptions" sheetId="9" r:id="rId1"/>
    <sheet name="CET Assumptions" sheetId="10" r:id="rId2"/>
    <sheet name="Low-Income &amp; Equity Assumptions" sheetId="3" r:id="rId3"/>
    <sheet name="Abbreviations" sheetId="2" r:id="rId4"/>
  </sheets>
  <definedNames>
    <definedName name="Nominal_Societal_Discount_Rate">#REF!</definedName>
    <definedName name="Nominal_Utility_Discount_Ra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10" l="1"/>
</calcChain>
</file>

<file path=xl/sharedStrings.xml><?xml version="1.0" encoding="utf-8"?>
<sst xmlns="http://schemas.openxmlformats.org/spreadsheetml/2006/main" count="281" uniqueCount="180">
  <si>
    <t>Applicable Resources</t>
  </si>
  <si>
    <t>ProCESS™ Model</t>
  </si>
  <si>
    <t>DRSim™ Model</t>
  </si>
  <si>
    <t>Category / Topic</t>
  </si>
  <si>
    <t>Assumption / Input</t>
  </si>
  <si>
    <t>Energy Efficiency</t>
  </si>
  <si>
    <t>Solar-PV</t>
  </si>
  <si>
    <t>Strategic Electrification</t>
  </si>
  <si>
    <t>Demand Response</t>
  </si>
  <si>
    <t>Description/Approach</t>
  </si>
  <si>
    <t>Additional Detail</t>
  </si>
  <si>
    <t>Line Losses</t>
  </si>
  <si>
    <t xml:space="preserve">Energy and Demand Line Loss Factors </t>
  </si>
  <si>
    <t>X</t>
  </si>
  <si>
    <t xml:space="preserve">Line loss factors were developed by E1  using rate-class level line loss data from NS Power’s 2014 Cost of Service Study (COSS). </t>
  </si>
  <si>
    <t xml:space="preserve">Savings </t>
  </si>
  <si>
    <t>Unitary Energy &amp; Demand Impacts</t>
  </si>
  <si>
    <t xml:space="preserve">Savings input values were primarily compiled using the following approaches:
- For prescriptive (and some semi-prescriptive measures, deemed energy and demand savings values from the most recent DSM Evaluation Measure Assessment document were used.
- For semi-prescriptive measures where in practice, savings are calculated on a project-by-project basis using unit specification ns, representative variables were selected to reflect the typical installation characteristics that E1 sees in practice and used to calculate energy savings inputs.
- For some semi-prescriptive and for bundled or custom measures for which savings are calculated at the building or project level, and represent the impacts of multiple measures or multiple building types, average evaluated savings values were used. 
- For new measures, E1 performed new calculations, or used deemed values from similar measures in other jurisdictions to estimate savings. As appropriate, values developed with input from Guidehouse or other external subject matter experts were used for new measures. </t>
  </si>
  <si>
    <t>M12186 E1 2024 DSM Programs Evaluation Reports and Measure Assessment.pdf</t>
  </si>
  <si>
    <t>Net to Gross Ratio (NTGR)</t>
  </si>
  <si>
    <t xml:space="preserve">Net-to-Gross ratios (NTG) for existing measures largely use the latest NTG figures established in E1’s DSM Program Evaluation Report, held constant until 2031. For new measures, NTG ratios were estimated based on historical results for similar measures or existing program components. </t>
  </si>
  <si>
    <t>Effective Useful Life</t>
  </si>
  <si>
    <t>EUL values for existing measures largely reflect the latest EUL values set out in E1’s DSM Program Evaluation Report, held constant until 2031. For new measures, EUL ratios were developed using existing EUL values for similar measures, or EUL values for similar measures used jurisdictions. As appropriate, EULs values developed with input from Guidehouse or other external subject matter experts were used for new measures.</t>
  </si>
  <si>
    <t>Incremental Costs</t>
  </si>
  <si>
    <t xml:space="preserve">In collaboration with Apex Analytics and Guidehouse, E1 compiled estimates of base and efficient material and labour costs, drawing on historical program data, Technical Reference Manuals and planning studies from other jurisdictions, online cost databases, contractor interviews, and internet web scraping. For Direct Installation programs, actual direct installation costs from 2024 were primarily used. Costs were reviewed by internal subject matter experts and adjusted, as appropriate, based on future expectations.
</t>
  </si>
  <si>
    <t>Incentive Levels</t>
  </si>
  <si>
    <t>Historical and current incentive levels were used as a starting point for existing measures. As appropriate, these incentive levels were adjusted to account for historical experience, identified trends, future expectations and/or specific measure or program goals. Incentive levels continue to be reviewed and analyzed in accordance with E1's Incentive Setting Methodology to confirm incentive levels fall within a reasonable range.
For new measures, incentives were developed using E1's Incentive Setting Methodology.</t>
  </si>
  <si>
    <t>Participation</t>
  </si>
  <si>
    <t>Participation values were developed using historical participation data and near-term program forecasts of participation expectations. Estimates were reviewed by internal subject matter experts and refined based on program delivery insights and identified trends. 
For new initiatives, participation was estimated using a variety of methods including trends identified through historical participation data, input from internal subject matter experts, and support/recommendations from external consultants.</t>
  </si>
  <si>
    <t>Administrative Costs</t>
  </si>
  <si>
    <t xml:space="preserve">Energy Efficiency administrative costs are currently based on average administrative cost profiles by program over the last four years (i.e., 2021-2024) for program support and other direct costs. It also includes estimates for marketing and evaluation costs by program and direct FTE costs based on the current FTE allocator and any incremental FTEs expected to be added at this time. </t>
  </si>
  <si>
    <t>Solar-PV administrative costs: Solar-PV admin costs include estimates of marketing and evaluation plus fully allocated FTE costs for the estimated direct FTEs that would be required.</t>
  </si>
  <si>
    <t>Strategic Electrification administrative costs: Strategic electrification admin costs include estimates of marketing and evaluation plus fully allocated FTE costs for the estimated direct FTEs that would be required.</t>
  </si>
  <si>
    <t xml:space="preserve">Demand Response administrative costs have been updated from the 2023-2025 Plan model with information from E1 experience delivering demand response.  </t>
  </si>
  <si>
    <t>Escalation Rates</t>
  </si>
  <si>
    <t>Equipment</t>
  </si>
  <si>
    <t>Material Cost Escalation Rate: 2.01%</t>
  </si>
  <si>
    <t>Labour</t>
  </si>
  <si>
    <t>Labour Cost Escalation Rate: 4%</t>
  </si>
  <si>
    <t>Cost Effectiveness Test</t>
  </si>
  <si>
    <t>JST</t>
  </si>
  <si>
    <t>TRC</t>
  </si>
  <si>
    <t>PAC</t>
  </si>
  <si>
    <t>Description/Approach/Value</t>
  </si>
  <si>
    <t>Source</t>
  </si>
  <si>
    <t>Electricity System Impacts</t>
  </si>
  <si>
    <t>Avoided cost of energy</t>
  </si>
  <si>
    <t>NS Power avoided costs provided to DSMAG August 23, 2024.</t>
  </si>
  <si>
    <t>August 23 2024 (Avoided Costs)</t>
  </si>
  <si>
    <t>Avoided cost of capacity</t>
  </si>
  <si>
    <t xml:space="preserve">NS Power avoided costs provided to DSMAG August 23, 2024. </t>
  </si>
  <si>
    <t>Avoided cost of transmission</t>
  </si>
  <si>
    <t>Avoided cost of distribution</t>
  </si>
  <si>
    <t>Avoided cost of carbon</t>
  </si>
  <si>
    <t>Embedded in the NS Power avoided costs of energy provided to DSMAG August 23, 2024</t>
  </si>
  <si>
    <t>Program administration</t>
  </si>
  <si>
    <t>E1 costs estimates from modelling inputs.</t>
  </si>
  <si>
    <t>Program financial incentives</t>
  </si>
  <si>
    <t>Credit and collection</t>
  </si>
  <si>
    <t>Not currently quantified as a separate impact - value of zero used in Round 1 2027-2031 DSM Plan modelling</t>
  </si>
  <si>
    <t>Risk/reliability/resilience</t>
  </si>
  <si>
    <t>Not currently quantified as a separate impact  in Round 1 2027-2031 DSM Plan modelling</t>
  </si>
  <si>
    <t>Other Fuel Impacts</t>
  </si>
  <si>
    <t>Heating oil</t>
  </si>
  <si>
    <t>$1.65/L</t>
  </si>
  <si>
    <r>
      <rPr>
        <sz val="11"/>
        <rFont val="Aptos Narrow"/>
        <family val="2"/>
        <scheme val="minor"/>
      </rPr>
      <t>Natural Resources Canada</t>
    </r>
    <r>
      <rPr>
        <u/>
        <sz val="11"/>
        <color theme="10"/>
        <rFont val="Aptos Narrow"/>
        <family val="2"/>
        <scheme val="minor"/>
      </rPr>
      <t xml:space="preserve"> https://www2.nrcan.gc.ca/eneene/sources/pripri/prices_bycity_e.cfm?productID=7&amp;locationID=39&amp;locationID=71&amp;locationID=75&amp;locationID=40&amp;locationID=42&amp;locationID=41&amp;frequency=W&amp;priceYear=2025&amp;Redisplay=</t>
    </r>
  </si>
  <si>
    <t>Natural gas</t>
  </si>
  <si>
    <t>$9.41/GJ</t>
  </si>
  <si>
    <t>Fuel component (Gas Cost Recovery Rate) - Sourced from Eastward Energy Rates Tables. Gas Cost Recovery Rate ($/GJ) - reflects current market pricing for natural gas. Average of Jan 2025 - Sept 2025</t>
  </si>
  <si>
    <t xml:space="preserve">Wood </t>
  </si>
  <si>
    <t>$284.5/cord</t>
  </si>
  <si>
    <t>Web scraping</t>
  </si>
  <si>
    <t>Pellets</t>
  </si>
  <si>
    <t>$375.5/ton</t>
  </si>
  <si>
    <t>Average price from E1 "Space and Water Fuel Cost Comparison" April 3, 2023</t>
  </si>
  <si>
    <t xml:space="preserve">Inflation - Heating Oil </t>
  </si>
  <si>
    <r>
      <rPr>
        <sz val="11"/>
        <rFont val="Aptos Narrow"/>
        <family val="2"/>
        <scheme val="minor"/>
      </rPr>
      <t xml:space="preserve">Annual Energy Outlook (USEIA ranges from -0.8% to 1.0% average annual) </t>
    </r>
    <r>
      <rPr>
        <u/>
        <sz val="11"/>
        <color theme="10"/>
        <rFont val="Aptos Narrow"/>
        <family val="2"/>
        <scheme val="minor"/>
      </rPr>
      <t xml:space="preserve">
https://www.eia.gov/outlooks/aeo/tables_side_xls.php</t>
    </r>
  </si>
  <si>
    <t>Inflation - Natural gas</t>
  </si>
  <si>
    <r>
      <rPr>
        <sz val="11"/>
        <rFont val="Aptos Narrow"/>
        <family val="2"/>
        <scheme val="minor"/>
      </rPr>
      <t>Average of -0.7% and 0% (low and high of AEO scenarios)</t>
    </r>
    <r>
      <rPr>
        <u/>
        <sz val="11"/>
        <color theme="10"/>
        <rFont val="Aptos Narrow"/>
        <family val="2"/>
        <scheme val="minor"/>
      </rPr>
      <t xml:space="preserve">
https://www.eia.gov/outlooks/aeo/tables_side_xls.php</t>
    </r>
  </si>
  <si>
    <t>Inflation - Propane</t>
  </si>
  <si>
    <r>
      <rPr>
        <sz val="11"/>
        <rFont val="Aptos Narrow"/>
        <family val="2"/>
        <scheme val="minor"/>
      </rPr>
      <t>Average of -1.1% and 1.8% (low and high of AEO scenarios)</t>
    </r>
    <r>
      <rPr>
        <u/>
        <sz val="11"/>
        <color theme="10"/>
        <rFont val="Aptos Narrow"/>
        <family val="2"/>
        <scheme val="minor"/>
      </rPr>
      <t xml:space="preserve">
https://www.eia.gov/outlooks/aeo/tables_side_xls.php</t>
    </r>
  </si>
  <si>
    <t>Inflation - Wood/pellets</t>
  </si>
  <si>
    <t>Inflation</t>
  </si>
  <si>
    <t>Host Customer Impacts</t>
  </si>
  <si>
    <t>Measure cost (after utility incentives)</t>
  </si>
  <si>
    <t>Incremental costs from modelling inputs.</t>
  </si>
  <si>
    <t xml:space="preserve">  Interconnection fees</t>
  </si>
  <si>
    <t>Included in project costs where applicable.</t>
  </si>
  <si>
    <t xml:space="preserve">  Tax incentives</t>
  </si>
  <si>
    <t>Water</t>
  </si>
  <si>
    <t>$1.829/m3</t>
  </si>
  <si>
    <r>
      <rPr>
        <sz val="11"/>
        <rFont val="Aptos Narrow"/>
        <family val="2"/>
        <scheme val="minor"/>
      </rPr>
      <t xml:space="preserve">Water rates calculated based on a weighted average of municipal water and private water customers (54% of population on municipal water and 46% on private wells). Water consumption volumetric rate in Halifax effective April 1, 2023 and in effect in 2024. </t>
    </r>
    <r>
      <rPr>
        <sz val="11"/>
        <color theme="10"/>
        <rFont val="Aptos Narrow"/>
        <family val="2"/>
        <scheme val="minor"/>
      </rPr>
      <t>https://www.halifaxwater.ca/rates-charges</t>
    </r>
  </si>
  <si>
    <t>Host customer proxy impacts</t>
  </si>
  <si>
    <t>Values from EFG Development of a Jurisdictional Benefit Cost Analysis Framework for Nova Scotia Report.</t>
  </si>
  <si>
    <t>Societal Impacts</t>
  </si>
  <si>
    <t>Avoided societal cost of carbon - electricity</t>
  </si>
  <si>
    <t>Annual SC-CO2 values, 2020-2080, C$2021, 2% Near-term Ramsey discount rate. Societal cost of carbon minus electricity embedded cost of carbon ($/tonne). Only applied to the difference in carbon emissions between the Base DSM and No DSM scenarios from IRP modelling. Result is an avoided societal cost of carbon for electricity ($/MWh).</t>
  </si>
  <si>
    <t>Social cost of greenhouse gas emissions - Canada.ca</t>
  </si>
  <si>
    <t>Avoided societal cost of carbon - other fuels</t>
  </si>
  <si>
    <t>Annual SC-CO2 values, 2020-2080, C$2021, 2% Near-term Ramsey discount rate. Societal cost of carbon ($/tonne) multiplied by the emissions intensity of furnace oil and natural gas. Result is an avoided societal cost of carbon for oil ($/L) and for natural gas ($/GJ). No embedded cost of carbon currently applicable to either fuel.</t>
  </si>
  <si>
    <t>Other Environmental (air pollutants)</t>
  </si>
  <si>
    <t>$0.0055/kWh</t>
  </si>
  <si>
    <t>US EPA's benefit per kWh for PM, SO2, and NOx. Simple average for New England</t>
  </si>
  <si>
    <t>Resilience</t>
  </si>
  <si>
    <t>Assumed to be embedded in proxy estimate of host customer non-energy impacts</t>
  </si>
  <si>
    <t>Discount Rate</t>
  </si>
  <si>
    <t>NS Power WACC</t>
  </si>
  <si>
    <t>6.65% NS Power 2025 WACC rate</t>
  </si>
  <si>
    <t xml:space="preserve">Effective April 1, 2025. M11990, NS Power Application for Approval of its 2025 pre-tax WACC/AFUDC Rate, Board Order, March 31, 2025. </t>
  </si>
  <si>
    <t>Societal Discount Rate</t>
  </si>
  <si>
    <t>As recommended by EFG in their BCA Report</t>
  </si>
  <si>
    <t>Type</t>
  </si>
  <si>
    <t>Program Component</t>
  </si>
  <si>
    <t>Assumptions</t>
  </si>
  <si>
    <t>Calculation</t>
  </si>
  <si>
    <t>Dedicated Low-Income &amp; Equity Program Components</t>
  </si>
  <si>
    <t>Affordable Multi-Family Housing and Non-Profit Organizations (AMF)</t>
  </si>
  <si>
    <t>Exclusively serves and benefits low income &amp; equity communities. Focus is on low-income renters and non-profits that provide shelter or serve as community hubs. 
Assumed that 100% of savings are low-income &amp; equity savings.</t>
  </si>
  <si>
    <t>Low-income &amp; equity AMF savings = total AMF savings. The same calculations are applied to energy savings, peak demand savings, and program expenditures.</t>
  </si>
  <si>
    <t>Affordable Single-Family Housing (ASF)</t>
  </si>
  <si>
    <t>Exclusively serves and benefits low income &amp; equity communities (100%). Focus is on lower-income qualified homeowners. 
Assumed that 100% of savings are low-income &amp; equity savings.</t>
  </si>
  <si>
    <t>Low-income &amp; equity ASF savings = total ASF savings. The same calculations are applied to energy savings, peak demand savings, and program expenditures.</t>
  </si>
  <si>
    <t>Mi’kmaw Home Energy Efficiency Project (MHEEP)</t>
  </si>
  <si>
    <t>Exclusively serves and benefits low income &amp; equity communities (100%). Focus on community members who have the greatest need. 
Assumed that 100% of savings are low-income &amp; equity savings.</t>
  </si>
  <si>
    <t>Low-income &amp; equity MHEEP savings = total MHEEP savings. The same calculations are applied to energy savings, peak demand savings, and program expenditures.</t>
  </si>
  <si>
    <t>Advanced New Homes (ANH)</t>
  </si>
  <si>
    <t>Exclusively serves and benefits low income &amp; equity communities (100%). 
Assumed that 100% of savings are low-income &amp; equity savings.</t>
  </si>
  <si>
    <t>Low-income &amp; equity EFNH savings = total EFNH savings. The same calculations are applied to energy savings, peak demand savings, and program expenditures.</t>
  </si>
  <si>
    <t>Residential Solar-PV</t>
  </si>
  <si>
    <t>Exclusively serves and benefits low income &amp; equity communities (100%). Focus is on Mi'kmaw and African Nova Scotian communities. 
Assumed that 100% of savings are low-income &amp; equity savings.</t>
  </si>
  <si>
    <t>Low-income &amp; equity Residential Solar-PV savings = total Residential Solar-PV savings. The same calculations are applied to estimated generation, installed capacity, and program expenditures.</t>
  </si>
  <si>
    <t>BNI Solar-PV</t>
  </si>
  <si>
    <t>Exclusively serves and benefits low income &amp; equity communities (100%). Focus is on community facilities in Mi'kmaw and African Nova Scotian communities. 
Assumed that 100% of savings are low-income &amp; equity savings.</t>
  </si>
  <si>
    <t>Low-income &amp; equity BNI Solar-PV savings = total BNI Solar-PV savings. The same calculations are applied to estimated generation, installed capacity, and program expenditures.</t>
  </si>
  <si>
    <t>Incidental Low-income &amp; Equity Impacts from Non-Targeted Program Components</t>
  </si>
  <si>
    <t>Efficient Product Installation (EPI)</t>
  </si>
  <si>
    <t xml:space="preserve">Estimates were scaled based on the reported 2023 and 2024 incidental low-income &amp; equity impacts. In 2023 and 2024, low-income &amp; equity participation in EPI represented: 
     •  37% of energy savings
     •  41% of demand savings
     •  34%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</si>
  <si>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Incidental low-income &amp; equity EPI energy savings = (total EPI energy savings) * (37%)
Incidental low-income &amp; equity EPI demand savings = (total EPI demand savings) * (41%)
Incidental low-income EPI expenditures = (total EPI expenditures) * (34%)</t>
  </si>
  <si>
    <t>Residential Behaviour (RB)</t>
  </si>
  <si>
    <t xml:space="preserve">Estimates were scaled based on the reported 2024 incidental low-income &amp; equity impacts. In 2024, low-income &amp; equity participation in RB represented: 
     • 15% of energy savings
     • 0% of demand savings
     • 15%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</si>
  <si>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Incidental low-income &amp; equity RB energy savings = (total RB energy savings) * (14.9%)
Incidental low-income &amp; equity RB demand savings = (total RB demand savings) * (0%)
Incidental low-income &amp; equity RB expenditures = (total RB expenditures) * (14.9%)</t>
  </si>
  <si>
    <t>Business Energy Rebates (BER)</t>
  </si>
  <si>
    <t xml:space="preserve">Estimates were scaled based on the reported 2023 and 2024 incidental low-income &amp; equity impacts. In 2023 and 2024, low-income &amp; equity participation in BER represented:
     • 0.2% of energy savings
     • 0.4 % of demand savings
     • 0.02%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</si>
  <si>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 xml:space="preserve">Low-income &amp; equity BER energy savings = (total BER energy savings) * (0.2%)
Low-income &amp; equity BER demand savings = (total BER demand savings) * (0.4%)
Low-income &amp; equity BER expenditures = (total BER expenditures) * (0.02%)
</t>
  </si>
  <si>
    <t>Custom</t>
  </si>
  <si>
    <t xml:space="preserve">Estimates were scaled based on the reported 2023 and 2024 incidental low-income &amp; equity impacts. In 2023 and 2024, low-income &amp; equity participation in Custom represented:
     • 0.3% of energy savings
     • 0.03% of demand savings
     • 0.5%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</si>
  <si>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Incidental low-income &amp; equity Custom energy savings = (total Custom energy savings) * (0.3%)
Incidental low-income &amp; equity Custom demand savings = (total Custom demand savings) * (0.03%)
Incidental low-income &amp; equity Custom expenditures = (total Custom expenditures) * (0.5%)</t>
  </si>
  <si>
    <t>Small Business Energy Solutions (SBES)</t>
  </si>
  <si>
    <t>Estimates were scaled based on the reported 2023 and 2024 incidental low-income &amp; equity impacts. In 2023 and 2024, low-income &amp; equity participation in SBES represented: 
     • 0.7% of energy savings
     • 1.7% of demand savings
     • 1.1%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t>
  </si>
  <si>
    <t>Incidental low-income &amp; equity SBES energy savings = (total SBES energy savings) * (0.7%)
Incidental low-income &amp; equity SBES demand savings = (total SBES demand savings) * (1.7%)
Incidental low-income &amp; equity SBES expenditures = (total SBES expenditures) * (1.1%)</t>
  </si>
  <si>
    <t xml:space="preserve">·    </t>
  </si>
  <si>
    <t>Abbreviations</t>
  </si>
  <si>
    <t>COSS</t>
  </si>
  <si>
    <t>Cost of Service Study</t>
  </si>
  <si>
    <t>DER</t>
  </si>
  <si>
    <t>Distributed Energy Resources</t>
  </si>
  <si>
    <t>DR</t>
  </si>
  <si>
    <t>DRSim Model</t>
  </si>
  <si>
    <t>Guidehouse model (Demand Response)</t>
  </si>
  <si>
    <t>EE</t>
  </si>
  <si>
    <t>EUL</t>
  </si>
  <si>
    <t>FTE</t>
  </si>
  <si>
    <t>Full-time equivalent(s)</t>
  </si>
  <si>
    <t>NS JST</t>
  </si>
  <si>
    <t>NS jurisdictional specific test as proposed by E1 in matter M12282</t>
  </si>
  <si>
    <t>NTG</t>
  </si>
  <si>
    <t>Net-to-Gross</t>
  </si>
  <si>
    <t>Program Administrator Cost test</t>
  </si>
  <si>
    <t>PNS</t>
  </si>
  <si>
    <t>Province of Nova Scotia</t>
  </si>
  <si>
    <t xml:space="preserve">ProCESS Model </t>
  </si>
  <si>
    <t>Guidehouse model (EE, SE, Solar PV)</t>
  </si>
  <si>
    <t>PV or Solar-PV</t>
  </si>
  <si>
    <t>Solar Photovoltaic</t>
  </si>
  <si>
    <t>SE</t>
  </si>
  <si>
    <t>SME</t>
  </si>
  <si>
    <t>Subject Matter Expert</t>
  </si>
  <si>
    <t>Total Resource Cost test</t>
  </si>
  <si>
    <t>WACC</t>
  </si>
  <si>
    <t>Weighted Average Cost of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</si>
</sst>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Aptos Narrow"/>
      <family val="2"/>
      <scheme val="minor"/>
    </font>
    <font>
      <sz val="11"/>
      <color theme="1"/>
      <name val="Calibri"/>
      <family val="2"/>
    </font>
    <font>
      <b/>
      <sz val="11"/>
      <color rgb="FF156082"/>
      <name val="Calibri"/>
      <family val="2"/>
    </font>
    <font>
      <sz val="11"/>
      <color rgb="FF156082"/>
      <name val="Calibri"/>
      <family val="2"/>
    </font>
    <font>
      <sz val="11"/>
      <color theme="1"/>
      <name val="Aptos Narrow"/>
      <family val="2"/>
      <scheme val="minor"/>
    </font>
    <font>
      <u/>
      <sz val="11"/>
      <color theme="10"/>
      <name val="Aptos Narrow"/>
      <family val="2"/>
      <scheme val="minor"/>
    </font>
    <font>
      <sz val="11"/>
      <color theme="10"/>
      <name val="Aptos Narrow"/>
      <family val="2"/>
      <scheme val="minor"/>
    </font>
    <font>
      <i/>
      <sz val="11"/>
      <color theme="1"/>
      <name val="Aptos Narrow"/>
      <family val="2"/>
      <scheme val="minor"/>
    </font>
    <font>
      <b/>
      <sz val="11"/>
      <color rgb="FFFFFFFF"/>
      <name val="Calibri"/>
      <family val="2"/>
    </font>
    <font>
      <b/>
      <sz val="11"/>
      <color theme="0"/>
      <name val="Calibri"/>
      <family val="2"/>
    </font>
    <font>
      <sz val="11"/>
      <name val="Aptos Narrow"/>
      <family val="2"/>
      <scheme val="minor"/>
    </font>
    <font>
      <sz val="11"/>
      <color rgb="FFFF0000"/>
      <name val="Aptos Narrow"/>
      <family val="2"/>
      <scheme val="minor"/>
    </font>
    <font>
      <u/>
      <sz val="11"/>
      <name val="Aptos Narrow"/>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rgb="FFEADED2"/>
        <bgColor indexed="64"/>
      </patternFill>
    </fill>
    <fill>
      <patternFill patternType="solid">
        <fgColor theme="0"/>
        <bgColor indexed="64"/>
      </patternFill>
    </fill>
    <fill>
      <patternFill patternType="solid">
        <fgColor rgb="FFF2F2F2"/>
      </patternFill>
    </fill>
    <fill>
      <patternFill patternType="solid">
        <fgColor rgb="FF1F4E79"/>
      </patternFill>
    </fill>
    <fill>
      <patternFill patternType="solid">
        <fgColor theme="2"/>
        <bgColor indexed="64"/>
      </patternFill>
    </fill>
    <fill>
      <patternFill patternType="solid">
        <fgColor rgb="FF1F4E79"/>
        <bgColor indexed="64"/>
      </patternFill>
    </fill>
  </fills>
  <borders count="56">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rgb="FFD9D9D9"/>
      </left>
      <right style="thin">
        <color rgb="FFD9D9D9"/>
      </right>
      <top style="thin">
        <color rgb="FFD9D9D9"/>
      </top>
      <bottom style="thin">
        <color rgb="FFD9D9D9"/>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right style="thin">
        <color rgb="FFD9D9D9"/>
      </right>
      <top style="thin">
        <color rgb="FFD9D9D9"/>
      </top>
      <bottom/>
      <diagonal/>
    </border>
    <border>
      <left style="thick">
        <color theme="1" tint="0.499984740745262"/>
      </left>
      <right/>
      <top/>
      <bottom/>
      <diagonal/>
    </border>
    <border>
      <left style="thick">
        <color theme="1" tint="0.499984740745262"/>
      </left>
      <right/>
      <top style="thick">
        <color theme="1" tint="0.499984740745262"/>
      </top>
      <bottom/>
      <diagonal/>
    </border>
    <border>
      <left style="thick">
        <color theme="1" tint="0.499984740745262"/>
      </left>
      <right/>
      <top/>
      <bottom style="thick">
        <color theme="1" tint="0.499984740745262"/>
      </bottom>
      <diagonal/>
    </border>
    <border>
      <left/>
      <right/>
      <top style="thick">
        <color theme="1" tint="0.499984740745262"/>
      </top>
      <bottom/>
      <diagonal/>
    </border>
    <border>
      <left style="thick">
        <color theme="1" tint="0.499984740745262"/>
      </left>
      <right style="thin">
        <color theme="1" tint="0.499984740745262"/>
      </right>
      <top style="thick">
        <color theme="1" tint="0.499984740745262"/>
      </top>
      <bottom style="thin">
        <color theme="1" tint="0.499984740745262"/>
      </bottom>
      <diagonal/>
    </border>
    <border>
      <left style="thin">
        <color theme="1" tint="0.499984740745262"/>
      </left>
      <right style="thin">
        <color theme="1" tint="0.499984740745262"/>
      </right>
      <top style="thick">
        <color theme="1" tint="0.499984740745262"/>
      </top>
      <bottom style="thin">
        <color theme="1" tint="0.499984740745262"/>
      </bottom>
      <diagonal/>
    </border>
    <border>
      <left style="thin">
        <color theme="1" tint="0.499984740745262"/>
      </left>
      <right style="thick">
        <color theme="1" tint="0.499984740745262"/>
      </right>
      <top style="thick">
        <color theme="1" tint="0.499984740745262"/>
      </top>
      <bottom style="thin">
        <color theme="1" tint="0.499984740745262"/>
      </bottom>
      <diagonal/>
    </border>
    <border>
      <left style="thick">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ck">
        <color theme="1" tint="0.499984740745262"/>
      </right>
      <top style="thin">
        <color theme="1" tint="0.499984740745262"/>
      </top>
      <bottom style="thin">
        <color theme="1" tint="0.499984740745262"/>
      </bottom>
      <diagonal/>
    </border>
    <border>
      <left style="thick">
        <color theme="1" tint="0.499984740745262"/>
      </left>
      <right style="thin">
        <color theme="1" tint="0.499984740745262"/>
      </right>
      <top style="thin">
        <color theme="1" tint="0.499984740745262"/>
      </top>
      <bottom style="thick">
        <color theme="1" tint="0.499984740745262"/>
      </bottom>
      <diagonal/>
    </border>
    <border>
      <left style="thin">
        <color theme="1" tint="0.499984740745262"/>
      </left>
      <right style="thin">
        <color theme="1" tint="0.499984740745262"/>
      </right>
      <top style="thin">
        <color theme="1" tint="0.499984740745262"/>
      </top>
      <bottom style="thick">
        <color theme="1" tint="0.499984740745262"/>
      </bottom>
      <diagonal/>
    </border>
    <border>
      <left style="thin">
        <color theme="1" tint="0.499984740745262"/>
      </left>
      <right style="thick">
        <color theme="1" tint="0.499984740745262"/>
      </right>
      <top style="thin">
        <color theme="1" tint="0.499984740745262"/>
      </top>
      <bottom style="thick">
        <color theme="1" tint="0.499984740745262"/>
      </bottom>
      <diagonal/>
    </border>
    <border>
      <left/>
      <right style="thin">
        <color theme="1" tint="0.499984740745262"/>
      </right>
      <top/>
      <bottom/>
      <diagonal/>
    </border>
    <border>
      <left style="thick">
        <color theme="1" tint="0.499984740745262"/>
      </left>
      <right style="thin">
        <color theme="1" tint="0.499984740745262"/>
      </right>
      <top/>
      <bottom style="thick">
        <color theme="1" tint="0.499984740745262"/>
      </bottom>
      <diagonal/>
    </border>
    <border>
      <left style="thick">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ck">
        <color theme="1" tint="0.499984740745262"/>
      </left>
      <right style="thin">
        <color theme="1" tint="0.499984740745262"/>
      </right>
      <top/>
      <bottom/>
      <diagonal/>
    </border>
    <border>
      <left style="thin">
        <color theme="1" tint="0.499984740745262"/>
      </left>
      <right style="thin">
        <color theme="1" tint="0.499984740745262"/>
      </right>
      <top/>
      <bottom/>
      <diagonal/>
    </border>
    <border>
      <left style="thick">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ck">
        <color theme="1" tint="0.499984740745262"/>
      </bottom>
      <diagonal/>
    </border>
    <border>
      <left/>
      <right style="thin">
        <color theme="1" tint="0.499984740745262"/>
      </right>
      <top style="thick">
        <color theme="1" tint="0.499984740745262"/>
      </top>
      <bottom/>
      <diagonal/>
    </border>
    <border>
      <left/>
      <right style="thin">
        <color theme="1" tint="0.499984740745262"/>
      </right>
      <top/>
      <bottom style="thick">
        <color theme="1" tint="0.499984740745262"/>
      </bottom>
      <diagonal/>
    </border>
    <border>
      <left style="thick">
        <color theme="1" tint="0.499984740745262"/>
      </left>
      <right style="thin">
        <color theme="1" tint="0.499984740745262"/>
      </right>
      <top style="thick">
        <color theme="1" tint="0.499984740745262"/>
      </top>
      <bottom style="thick">
        <color theme="1" tint="0.499984740745262"/>
      </bottom>
      <diagonal/>
    </border>
    <border>
      <left style="thin">
        <color theme="1" tint="0.499984740745262"/>
      </left>
      <right style="thin">
        <color theme="1" tint="0.499984740745262"/>
      </right>
      <top style="thick">
        <color theme="1" tint="0.499984740745262"/>
      </top>
      <bottom style="thick">
        <color theme="1" tint="0.499984740745262"/>
      </bottom>
      <diagonal/>
    </border>
    <border>
      <left style="thick">
        <color theme="1" tint="0.499984740745262"/>
      </left>
      <right style="thick">
        <color theme="1" tint="0.499984740745262"/>
      </right>
      <top style="thick">
        <color theme="1" tint="0.499984740745262"/>
      </top>
      <bottom style="thin">
        <color theme="1" tint="0.499984740745262"/>
      </bottom>
      <diagonal/>
    </border>
    <border>
      <left style="thick">
        <color theme="1" tint="0.499984740745262"/>
      </left>
      <right style="thick">
        <color theme="1" tint="0.499984740745262"/>
      </right>
      <top style="thin">
        <color theme="1" tint="0.499984740745262"/>
      </top>
      <bottom style="thin">
        <color theme="1" tint="0.499984740745262"/>
      </bottom>
      <diagonal/>
    </border>
    <border>
      <left style="thick">
        <color theme="1" tint="0.499984740745262"/>
      </left>
      <right style="thick">
        <color theme="1" tint="0.499984740745262"/>
      </right>
      <top style="thin">
        <color theme="1" tint="0.499984740745262"/>
      </top>
      <bottom style="thick">
        <color theme="1" tint="0.499984740745262"/>
      </bottom>
      <diagonal/>
    </border>
    <border>
      <left style="thick">
        <color theme="1" tint="0.499984740745262"/>
      </left>
      <right style="thick">
        <color theme="1" tint="0.499984740745262"/>
      </right>
      <top/>
      <bottom/>
      <diagonal/>
    </border>
    <border>
      <left style="thin">
        <color indexed="64"/>
      </left>
      <right style="thick">
        <color theme="1" tint="0.499984740745262"/>
      </right>
      <top style="thick">
        <color theme="1" tint="0.499984740745262"/>
      </top>
      <bottom/>
      <diagonal/>
    </border>
    <border>
      <left style="thin">
        <color indexed="64"/>
      </left>
      <right style="thick">
        <color theme="1" tint="0.499984740745262"/>
      </right>
      <top/>
      <bottom/>
      <diagonal/>
    </border>
    <border>
      <left/>
      <right/>
      <top/>
      <bottom style="thick">
        <color theme="1" tint="0.499984740745262"/>
      </bottom>
      <diagonal/>
    </border>
    <border>
      <left style="thin">
        <color indexed="64"/>
      </left>
      <right style="thick">
        <color theme="1" tint="0.499984740745262"/>
      </right>
      <top/>
      <bottom style="thick">
        <color theme="1" tint="0.499984740745262"/>
      </bottom>
      <diagonal/>
    </border>
    <border>
      <left style="thick">
        <color theme="1" tint="0.499984740745262"/>
      </left>
      <right/>
      <top style="thin">
        <color indexed="64"/>
      </top>
      <bottom style="thin">
        <color indexed="64"/>
      </bottom>
      <diagonal/>
    </border>
    <border>
      <left/>
      <right/>
      <top style="thin">
        <color theme="1" tint="0.499984740745262"/>
      </top>
      <bottom style="thin">
        <color theme="1" tint="0.499984740745262"/>
      </bottom>
      <diagonal/>
    </border>
    <border>
      <left style="thin">
        <color indexed="64"/>
      </left>
      <right style="thick">
        <color theme="1" tint="0.499984740745262"/>
      </right>
      <top style="thin">
        <color theme="1" tint="0.499984740745262"/>
      </top>
      <bottom style="thin">
        <color theme="1" tint="0.499984740745262"/>
      </bottom>
      <diagonal/>
    </border>
    <border>
      <left style="thick">
        <color theme="1" tint="0.499984740745262"/>
      </left>
      <right/>
      <top style="thick">
        <color theme="1" tint="0.499984740745262"/>
      </top>
      <bottom style="thin">
        <color indexed="64"/>
      </bottom>
      <diagonal/>
    </border>
    <border>
      <left style="thick">
        <color theme="1" tint="0.499984740745262"/>
      </left>
      <right/>
      <top style="thin">
        <color indexed="64"/>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thin">
        <color theme="1" tint="0.499984740745262"/>
      </top>
      <bottom style="thick">
        <color theme="1" tint="0.499984740745262"/>
      </bottom>
      <diagonal/>
    </border>
    <border>
      <left style="thin">
        <color indexed="64"/>
      </left>
      <right style="thick">
        <color theme="1" tint="0.499984740745262"/>
      </right>
      <top style="thin">
        <color theme="1" tint="0.499984740745262"/>
      </top>
      <bottom style="thick">
        <color theme="1" tint="0.499984740745262"/>
      </bottom>
      <diagonal/>
    </border>
    <border>
      <left style="thin">
        <color theme="1" tint="0.499984740745262"/>
      </left>
      <right style="thick">
        <color theme="1" tint="0.499984740745262"/>
      </right>
      <top style="thick">
        <color theme="1" tint="0.499984740745262"/>
      </top>
      <bottom style="thick">
        <color theme="1" tint="0.499984740745262"/>
      </bottom>
      <diagonal/>
    </border>
    <border>
      <left style="thin">
        <color theme="1" tint="0.499984740745262"/>
      </left>
      <right/>
      <top style="thick">
        <color theme="1" tint="0.499984740745262"/>
      </top>
      <bottom style="thin">
        <color theme="1" tint="0.499984740745262"/>
      </bottom>
      <diagonal/>
    </border>
    <border>
      <left style="thin">
        <color theme="1" tint="0.499984740745262"/>
      </left>
      <right/>
      <top style="thick">
        <color theme="1" tint="0.499984740745262"/>
      </top>
      <bottom style="thick">
        <color theme="1" tint="0.499984740745262"/>
      </bottom>
      <diagonal/>
    </border>
    <border>
      <left style="thin">
        <color theme="1" tint="0.499984740745262"/>
      </left>
      <right style="thick">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bottom style="thick">
        <color theme="1" tint="0.499984740745262"/>
      </bottom>
      <diagonal/>
    </border>
  </borders>
  <cellStyleXfs count="3">
    <xf numFmtId="0" fontId="0" fillId="0" borderId="0"/>
    <xf numFmtId="9" fontId="4" fillId="0" borderId="0" applyFont="0" applyFill="0" applyBorder="0" applyAlignment="0" applyProtection="0"/>
    <xf numFmtId="0" fontId="5" fillId="0" borderId="0" applyNumberFormat="0" applyFill="0" applyBorder="0" applyAlignment="0" applyProtection="0"/>
  </cellStyleXfs>
  <cellXfs count="181">
    <xf numFmtId="0" fontId="0" fillId="0" borderId="0" xfId="0"/>
    <xf numFmtId="0" fontId="2" fillId="0" borderId="0" xfId="0" applyFont="1" applyAlignment="1">
      <alignment horizontal="left" vertical="center" wrapText="1"/>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vertical="top" wrapText="1"/>
    </xf>
    <xf numFmtId="0" fontId="2" fillId="0" borderId="0" xfId="0" applyFont="1" applyAlignment="1">
      <alignment horizontal="center" vertical="top" wrapText="1"/>
    </xf>
    <xf numFmtId="0" fontId="0" fillId="4" borderId="0" xfId="0" applyFill="1" applyAlignment="1">
      <alignment vertical="center" wrapText="1"/>
    </xf>
    <xf numFmtId="0" fontId="3" fillId="0" borderId="0" xfId="0" applyFont="1" applyAlignment="1">
      <alignment horizontal="left" vertical="top" wrapText="1"/>
    </xf>
    <xf numFmtId="0" fontId="0" fillId="0" borderId="0" xfId="0" applyAlignment="1">
      <alignment wrapText="1"/>
    </xf>
    <xf numFmtId="0" fontId="8" fillId="6" borderId="6" xfId="0" applyFont="1" applyFill="1" applyBorder="1" applyAlignment="1">
      <alignment horizontal="center" vertical="center" wrapText="1"/>
    </xf>
    <xf numFmtId="0" fontId="0" fillId="0" borderId="0" xfId="0"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0" fillId="7" borderId="14" xfId="0" applyFill="1" applyBorder="1" applyAlignment="1">
      <alignment horizontal="center" vertical="center" wrapText="1"/>
    </xf>
    <xf numFmtId="0" fontId="0" fillId="5"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7" borderId="17" xfId="0" applyFill="1" applyBorder="1" applyAlignment="1">
      <alignment vertical="top" wrapText="1"/>
    </xf>
    <xf numFmtId="0" fontId="0" fillId="7" borderId="18" xfId="0" applyFill="1" applyBorder="1" applyAlignment="1">
      <alignment vertical="top" wrapText="1"/>
    </xf>
    <xf numFmtId="0" fontId="0" fillId="7" borderId="25" xfId="0" applyFill="1" applyBorder="1" applyAlignment="1">
      <alignment horizontal="center" vertical="center" wrapText="1"/>
    </xf>
    <xf numFmtId="0" fontId="0" fillId="5" borderId="20"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20" xfId="0" applyFill="1" applyBorder="1" applyAlignment="1">
      <alignment horizontal="center" vertical="center" wrapText="1"/>
    </xf>
    <xf numFmtId="0" fontId="0" fillId="7" borderId="14" xfId="0" applyFill="1" applyBorder="1" applyAlignment="1">
      <alignment vertical="top" wrapText="1"/>
    </xf>
    <xf numFmtId="0" fontId="0" fillId="7" borderId="15" xfId="0" applyFill="1" applyBorder="1" applyAlignment="1">
      <alignment vertical="top" wrapText="1"/>
    </xf>
    <xf numFmtId="0" fontId="0" fillId="4" borderId="33" xfId="0" applyFill="1" applyBorder="1" applyAlignment="1">
      <alignment horizontal="center" vertical="center" wrapText="1"/>
    </xf>
    <xf numFmtId="0" fontId="0" fillId="7" borderId="33" xfId="0" applyFill="1" applyBorder="1" applyAlignment="1">
      <alignment horizontal="center" vertical="center" wrapText="1"/>
    </xf>
    <xf numFmtId="0" fontId="0" fillId="4" borderId="14" xfId="0" applyFill="1" applyBorder="1" applyAlignment="1">
      <alignment horizontal="center" vertical="center"/>
    </xf>
    <xf numFmtId="0" fontId="0" fillId="4" borderId="17" xfId="0" applyFill="1" applyBorder="1" applyAlignment="1">
      <alignment horizontal="center" vertical="center"/>
    </xf>
    <xf numFmtId="0" fontId="0" fillId="4" borderId="20" xfId="0" applyFill="1" applyBorder="1" applyAlignment="1">
      <alignment horizontal="center" vertical="center"/>
    </xf>
    <xf numFmtId="0" fontId="0" fillId="7" borderId="25" xfId="0" applyFill="1" applyBorder="1" applyAlignment="1">
      <alignment horizontal="center" vertical="center"/>
    </xf>
    <xf numFmtId="0" fontId="0" fillId="7" borderId="20" xfId="0" applyFill="1" applyBorder="1" applyAlignment="1">
      <alignment horizontal="center" vertical="center"/>
    </xf>
    <xf numFmtId="0" fontId="0" fillId="4" borderId="14" xfId="0" applyFill="1" applyBorder="1" applyAlignment="1">
      <alignment horizontal="center" vertical="top"/>
    </xf>
    <xf numFmtId="0" fontId="0" fillId="4" borderId="17" xfId="0" applyFill="1" applyBorder="1" applyAlignment="1">
      <alignment horizontal="center" vertical="top"/>
    </xf>
    <xf numFmtId="0" fontId="0" fillId="4" borderId="20" xfId="0" applyFill="1" applyBorder="1" applyAlignment="1">
      <alignment horizontal="center" vertical="top"/>
    </xf>
    <xf numFmtId="0" fontId="0" fillId="7" borderId="20" xfId="0" applyFill="1" applyBorder="1" applyAlignment="1">
      <alignment horizontal="center" vertical="top"/>
    </xf>
    <xf numFmtId="0" fontId="0" fillId="7" borderId="21" xfId="0" applyFill="1" applyBorder="1" applyAlignment="1">
      <alignment vertical="top"/>
    </xf>
    <xf numFmtId="0" fontId="0" fillId="4" borderId="14" xfId="0" applyFill="1" applyBorder="1" applyAlignment="1">
      <alignment horizontal="left" vertical="top"/>
    </xf>
    <xf numFmtId="0" fontId="0" fillId="4" borderId="15"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xf numFmtId="0" fontId="0" fillId="4" borderId="20" xfId="0" applyFill="1" applyBorder="1" applyAlignment="1">
      <alignment horizontal="left" vertical="top"/>
    </xf>
    <xf numFmtId="0" fontId="0" fillId="7" borderId="25" xfId="0" applyFill="1" applyBorder="1" applyAlignment="1">
      <alignment horizontal="left" vertical="top" wrapText="1"/>
    </xf>
    <xf numFmtId="0" fontId="0" fillId="7" borderId="20" xfId="0" applyFill="1" applyBorder="1" applyAlignment="1">
      <alignment horizontal="left" vertical="top" wrapText="1"/>
    </xf>
    <xf numFmtId="0" fontId="0" fillId="7" borderId="20" xfId="0" applyFill="1" applyBorder="1" applyAlignment="1">
      <alignment horizontal="left" vertical="top"/>
    </xf>
    <xf numFmtId="0" fontId="0" fillId="7" borderId="18" xfId="0" applyFill="1" applyBorder="1" applyAlignment="1">
      <alignment horizontal="left" vertical="top"/>
    </xf>
    <xf numFmtId="0" fontId="0" fillId="7" borderId="17" xfId="0" applyFill="1" applyBorder="1" applyAlignment="1">
      <alignment horizontal="left" vertical="top"/>
    </xf>
    <xf numFmtId="0" fontId="0" fillId="7" borderId="35" xfId="0" applyFill="1" applyBorder="1" applyAlignment="1">
      <alignment horizontal="left"/>
    </xf>
    <xf numFmtId="0" fontId="0" fillId="4" borderId="15" xfId="0" applyFill="1" applyBorder="1" applyAlignment="1">
      <alignment horizontal="left"/>
    </xf>
    <xf numFmtId="0" fontId="5" fillId="4" borderId="35" xfId="2" applyFill="1" applyBorder="1" applyAlignment="1">
      <alignment horizontal="left" vertical="center" wrapText="1"/>
    </xf>
    <xf numFmtId="0" fontId="0" fillId="4" borderId="20" xfId="0" applyFill="1" applyBorder="1" applyAlignment="1">
      <alignment horizontal="center"/>
    </xf>
    <xf numFmtId="0" fontId="0" fillId="4" borderId="20" xfId="0" applyFill="1" applyBorder="1" applyAlignment="1">
      <alignment horizontal="left"/>
    </xf>
    <xf numFmtId="0" fontId="0" fillId="7" borderId="17" xfId="0" applyFill="1" applyBorder="1" applyAlignment="1">
      <alignment vertical="top"/>
    </xf>
    <xf numFmtId="0" fontId="0" fillId="7" borderId="18" xfId="0" applyFill="1" applyBorder="1" applyAlignment="1">
      <alignment horizontal="left" vertical="top" wrapText="1"/>
    </xf>
    <xf numFmtId="0" fontId="0" fillId="7" borderId="34" xfId="0" applyFill="1" applyBorder="1" applyAlignment="1">
      <alignment horizontal="left"/>
    </xf>
    <xf numFmtId="0" fontId="0" fillId="7" borderId="36" xfId="0" applyFill="1" applyBorder="1" applyAlignment="1">
      <alignment horizontal="left"/>
    </xf>
    <xf numFmtId="0" fontId="5" fillId="2" borderId="34" xfId="2" applyFill="1" applyBorder="1" applyAlignment="1">
      <alignment horizontal="left" vertical="center"/>
    </xf>
    <xf numFmtId="0" fontId="5" fillId="2" borderId="35" xfId="2" applyFill="1" applyBorder="1" applyAlignment="1">
      <alignment horizontal="left" vertical="center"/>
    </xf>
    <xf numFmtId="0" fontId="0" fillId="4" borderId="20" xfId="0" applyFill="1" applyBorder="1" applyAlignment="1">
      <alignment horizontal="left" vertical="center"/>
    </xf>
    <xf numFmtId="0" fontId="0" fillId="4" borderId="21" xfId="0" applyFill="1" applyBorder="1" applyAlignment="1">
      <alignment horizontal="left"/>
    </xf>
    <xf numFmtId="0" fontId="0" fillId="7" borderId="14" xfId="0" applyFill="1" applyBorder="1" applyAlignment="1">
      <alignment horizontal="center" vertical="top" wrapText="1"/>
    </xf>
    <xf numFmtId="0" fontId="0" fillId="7" borderId="17" xfId="0" applyFill="1" applyBorder="1" applyAlignment="1">
      <alignment horizontal="center" vertical="top" wrapText="1"/>
    </xf>
    <xf numFmtId="0" fontId="0" fillId="7" borderId="17" xfId="0" applyFill="1" applyBorder="1" applyAlignment="1">
      <alignment horizontal="center" vertical="top"/>
    </xf>
    <xf numFmtId="0" fontId="0" fillId="7" borderId="18" xfId="0" applyFill="1" applyBorder="1" applyAlignment="1">
      <alignment vertical="top"/>
    </xf>
    <xf numFmtId="164" fontId="0" fillId="4" borderId="18" xfId="1" applyNumberFormat="1" applyFont="1" applyFill="1" applyBorder="1" applyAlignment="1">
      <alignment horizontal="left" vertical="top"/>
    </xf>
    <xf numFmtId="164" fontId="0" fillId="4" borderId="21" xfId="1" applyNumberFormat="1" applyFont="1" applyFill="1" applyBorder="1" applyAlignment="1">
      <alignment horizontal="left" vertical="top"/>
    </xf>
    <xf numFmtId="0" fontId="0" fillId="7" borderId="14" xfId="0" applyFill="1" applyBorder="1" applyAlignment="1">
      <alignment horizontal="left" vertical="top"/>
    </xf>
    <xf numFmtId="0" fontId="0" fillId="7" borderId="14" xfId="0" applyFill="1" applyBorder="1" applyAlignment="1">
      <alignment horizontal="center" vertical="top"/>
    </xf>
    <xf numFmtId="0" fontId="0" fillId="7" borderId="15" xfId="0" applyFill="1" applyBorder="1" applyAlignment="1">
      <alignment horizontal="left" vertical="top"/>
    </xf>
    <xf numFmtId="0" fontId="7" fillId="7" borderId="17" xfId="0" applyFont="1" applyFill="1" applyBorder="1" applyAlignment="1">
      <alignment horizontal="right" vertical="top"/>
    </xf>
    <xf numFmtId="0" fontId="0" fillId="2" borderId="14" xfId="0" applyFill="1" applyBorder="1" applyAlignment="1">
      <alignment vertical="top"/>
    </xf>
    <xf numFmtId="0" fontId="0" fillId="2" borderId="14" xfId="0" applyFill="1" applyBorder="1" applyAlignment="1">
      <alignment horizontal="center" vertical="top"/>
    </xf>
    <xf numFmtId="0" fontId="0" fillId="2" borderId="14" xfId="0" applyFill="1" applyBorder="1" applyAlignment="1">
      <alignment horizontal="left" vertical="top"/>
    </xf>
    <xf numFmtId="0" fontId="0" fillId="2" borderId="17" xfId="0" applyFill="1" applyBorder="1" applyAlignment="1">
      <alignment vertical="top"/>
    </xf>
    <xf numFmtId="0" fontId="0" fillId="2" borderId="17" xfId="0" applyFill="1" applyBorder="1" applyAlignment="1">
      <alignment horizontal="center" vertical="top"/>
    </xf>
    <xf numFmtId="0" fontId="0" fillId="2" borderId="17" xfId="0" applyFill="1" applyBorder="1" applyAlignment="1">
      <alignment horizontal="left" vertical="top"/>
    </xf>
    <xf numFmtId="0" fontId="0" fillId="2" borderId="18" xfId="0" applyFill="1" applyBorder="1" applyAlignment="1">
      <alignment horizontal="left" vertical="top"/>
    </xf>
    <xf numFmtId="0" fontId="8" fillId="8" borderId="7" xfId="0" applyFont="1" applyFill="1" applyBorder="1" applyAlignment="1">
      <alignment horizontal="center" vertical="center" wrapText="1"/>
    </xf>
    <xf numFmtId="0" fontId="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8" borderId="2" xfId="0" applyFont="1" applyFill="1" applyBorder="1" applyAlignment="1">
      <alignment horizontal="left" vertical="center" wrapText="1"/>
    </xf>
    <xf numFmtId="0" fontId="9" fillId="8" borderId="1" xfId="0" applyFont="1" applyFill="1" applyBorder="1" applyAlignment="1">
      <alignment horizontal="left" vertical="center" wrapText="1"/>
    </xf>
    <xf numFmtId="0" fontId="10" fillId="0" borderId="12" xfId="0" applyFont="1" applyBorder="1" applyAlignment="1">
      <alignment horizontal="left" vertical="center" wrapText="1"/>
    </xf>
    <xf numFmtId="0" fontId="10" fillId="0" borderId="38" xfId="0" applyFont="1" applyBorder="1" applyAlignment="1">
      <alignment horizontal="left" vertical="center" wrapText="1"/>
    </xf>
    <xf numFmtId="0" fontId="10" fillId="0" borderId="0" xfId="0" applyFont="1" applyAlignment="1">
      <alignment horizontal="left" vertical="center" wrapText="1"/>
    </xf>
    <xf numFmtId="0" fontId="10" fillId="0" borderId="39" xfId="0" applyFont="1" applyBorder="1" applyAlignment="1">
      <alignment horizontal="left" vertical="center" wrapText="1"/>
    </xf>
    <xf numFmtId="0" fontId="0" fillId="0" borderId="40" xfId="0" applyBorder="1" applyAlignment="1">
      <alignment horizontal="left" vertical="center" wrapText="1"/>
    </xf>
    <xf numFmtId="0" fontId="10" fillId="0" borderId="41" xfId="0" applyFont="1" applyBorder="1" applyAlignment="1">
      <alignment horizontal="left" vertical="center" wrapText="1"/>
    </xf>
    <xf numFmtId="0" fontId="0" fillId="0" borderId="43" xfId="0" applyBorder="1" applyAlignment="1">
      <alignment horizontal="left" vertical="center" wrapText="1"/>
    </xf>
    <xf numFmtId="0" fontId="10" fillId="0" borderId="44" xfId="0" applyFont="1" applyBorder="1" applyAlignment="1">
      <alignment horizontal="left" vertical="center" wrapText="1"/>
    </xf>
    <xf numFmtId="0" fontId="10" fillId="0" borderId="14" xfId="0" applyFont="1" applyBorder="1" applyAlignment="1">
      <alignment horizontal="left" vertical="center" wrapText="1"/>
    </xf>
    <xf numFmtId="0" fontId="10" fillId="0" borderId="17" xfId="0" applyFont="1" applyBorder="1" applyAlignment="1">
      <alignment horizontal="left" vertical="center" wrapText="1"/>
    </xf>
    <xf numFmtId="0" fontId="10" fillId="0" borderId="20" xfId="0" applyFont="1" applyBorder="1" applyAlignment="1">
      <alignment horizontal="left" vertical="center" wrapText="1"/>
    </xf>
    <xf numFmtId="0" fontId="10" fillId="0" borderId="47" xfId="0" applyFont="1" applyBorder="1" applyAlignment="1">
      <alignment horizontal="left" vertical="center" wrapText="1"/>
    </xf>
    <xf numFmtId="0" fontId="10" fillId="0" borderId="48" xfId="0" applyFont="1" applyBorder="1" applyAlignment="1">
      <alignment horizontal="left" vertical="center" wrapText="1"/>
    </xf>
    <xf numFmtId="0" fontId="10" fillId="0" borderId="49" xfId="0" applyFont="1" applyBorder="1" applyAlignment="1">
      <alignment horizontal="left" vertical="center" wrapText="1"/>
    </xf>
    <xf numFmtId="0" fontId="10" fillId="0" borderId="27" xfId="0" applyFont="1" applyBorder="1" applyAlignment="1">
      <alignment horizontal="left" vertical="center" wrapText="1"/>
    </xf>
    <xf numFmtId="0" fontId="10" fillId="0" borderId="43" xfId="0" applyFont="1" applyBorder="1" applyAlignment="1">
      <alignment horizontal="left" vertical="center" wrapText="1"/>
    </xf>
    <xf numFmtId="0" fontId="10" fillId="0" borderId="29" xfId="0" applyFont="1" applyBorder="1" applyAlignment="1">
      <alignment horizontal="left" vertical="center" wrapText="1"/>
    </xf>
    <xf numFmtId="0" fontId="11" fillId="0" borderId="0" xfId="0" applyFont="1" applyAlignment="1">
      <alignment vertical="top" wrapText="1"/>
    </xf>
    <xf numFmtId="0" fontId="0" fillId="4" borderId="32" xfId="0" applyFill="1" applyBorder="1" applyAlignment="1">
      <alignment horizontal="center" vertical="center" wrapText="1"/>
    </xf>
    <xf numFmtId="0" fontId="0" fillId="7" borderId="32" xfId="0" applyFill="1" applyBorder="1" applyAlignment="1">
      <alignment horizontal="center" vertical="center" wrapText="1"/>
    </xf>
    <xf numFmtId="0" fontId="10" fillId="4" borderId="35" xfId="2" applyFont="1" applyFill="1" applyBorder="1" applyAlignment="1">
      <alignment horizontal="left" vertical="center"/>
    </xf>
    <xf numFmtId="0" fontId="10" fillId="4" borderId="36" xfId="2" applyFont="1" applyFill="1" applyBorder="1" applyAlignment="1">
      <alignment horizontal="left" vertical="center" wrapText="1"/>
    </xf>
    <xf numFmtId="0" fontId="10" fillId="2" borderId="35" xfId="2" applyFont="1" applyFill="1" applyBorder="1" applyAlignment="1">
      <alignment horizontal="left" vertical="center"/>
    </xf>
    <xf numFmtId="0" fontId="12" fillId="2" borderId="36" xfId="2" applyFont="1" applyFill="1" applyBorder="1" applyAlignment="1">
      <alignment horizontal="left" vertical="center"/>
    </xf>
    <xf numFmtId="0" fontId="10" fillId="4" borderId="15" xfId="0" applyFont="1" applyFill="1" applyBorder="1" applyAlignment="1">
      <alignment horizontal="left" vertical="top"/>
    </xf>
    <xf numFmtId="10" fontId="10" fillId="4" borderId="21" xfId="0" applyNumberFormat="1" applyFont="1" applyFill="1" applyBorder="1" applyAlignment="1">
      <alignment horizontal="left"/>
    </xf>
    <xf numFmtId="0" fontId="6" fillId="7" borderId="37" xfId="2" applyFont="1" applyFill="1" applyBorder="1" applyAlignment="1">
      <alignment horizontal="left" vertical="top" wrapText="1"/>
    </xf>
    <xf numFmtId="0" fontId="5" fillId="0" borderId="0" xfId="2"/>
    <xf numFmtId="0" fontId="10" fillId="4" borderId="35" xfId="2" applyFont="1" applyFill="1" applyBorder="1"/>
    <xf numFmtId="0" fontId="0" fillId="2" borderId="15" xfId="0" applyFill="1" applyBorder="1" applyAlignment="1">
      <alignment horizontal="left" vertical="top" wrapText="1"/>
    </xf>
    <xf numFmtId="0" fontId="0" fillId="2" borderId="18" xfId="0" applyFill="1" applyBorder="1" applyAlignment="1">
      <alignment horizontal="left" vertical="top" wrapText="1"/>
    </xf>
    <xf numFmtId="0" fontId="0" fillId="4" borderId="50" xfId="0" applyFill="1" applyBorder="1" applyAlignment="1">
      <alignment vertical="top" wrapText="1"/>
    </xf>
    <xf numFmtId="0" fontId="0" fillId="5" borderId="50" xfId="0" applyFill="1" applyBorder="1" applyAlignment="1">
      <alignment vertical="top" wrapText="1"/>
    </xf>
    <xf numFmtId="0" fontId="5" fillId="0" borderId="50" xfId="2" applyBorder="1" applyAlignment="1">
      <alignment vertical="top"/>
    </xf>
    <xf numFmtId="0" fontId="0" fillId="4" borderId="18" xfId="0" applyFill="1" applyBorder="1" applyAlignment="1">
      <alignment horizontal="left" vertical="top" wrapText="1"/>
    </xf>
    <xf numFmtId="0" fontId="0" fillId="7" borderId="21" xfId="0" applyFill="1" applyBorder="1" applyAlignment="1">
      <alignment horizontal="left" vertical="top"/>
    </xf>
    <xf numFmtId="0" fontId="5" fillId="7" borderId="50" xfId="2" applyFill="1" applyBorder="1" applyAlignment="1">
      <alignment vertical="top"/>
    </xf>
    <xf numFmtId="0" fontId="0" fillId="7" borderId="50" xfId="0" applyFill="1" applyBorder="1" applyAlignment="1">
      <alignment vertical="top" wrapText="1"/>
    </xf>
    <xf numFmtId="0" fontId="0" fillId="7" borderId="53" xfId="0" applyFill="1" applyBorder="1" applyAlignment="1">
      <alignment horizontal="left" vertical="top"/>
    </xf>
    <xf numFmtId="0" fontId="0" fillId="4" borderId="15" xfId="0" applyFill="1" applyBorder="1" applyAlignment="1">
      <alignment horizontal="left" vertical="top" wrapText="1"/>
    </xf>
    <xf numFmtId="0" fontId="0" fillId="4" borderId="21" xfId="0" applyFill="1" applyBorder="1" applyAlignment="1">
      <alignment horizontal="left" vertical="top" wrapText="1"/>
    </xf>
    <xf numFmtId="0" fontId="0" fillId="7" borderId="33" xfId="0" applyFill="1" applyBorder="1" applyAlignment="1">
      <alignment vertical="center" wrapText="1"/>
    </xf>
    <xf numFmtId="0" fontId="0" fillId="4" borderId="52" xfId="0" applyFill="1" applyBorder="1" applyAlignment="1">
      <alignment vertical="center" wrapText="1"/>
    </xf>
    <xf numFmtId="0" fontId="0" fillId="7" borderId="52" xfId="0" applyFill="1" applyBorder="1" applyAlignment="1">
      <alignment vertical="center" wrapText="1"/>
    </xf>
    <xf numFmtId="0" fontId="0" fillId="4" borderId="51" xfId="0" applyFill="1" applyBorder="1" applyAlignment="1">
      <alignment horizontal="left" vertical="center" wrapText="1"/>
    </xf>
    <xf numFmtId="0" fontId="0" fillId="4" borderId="47" xfId="0" applyFill="1" applyBorder="1" applyAlignment="1">
      <alignment horizontal="left" vertical="center" wrapText="1"/>
    </xf>
    <xf numFmtId="0" fontId="0" fillId="4" borderId="48" xfId="0" applyFill="1" applyBorder="1" applyAlignment="1">
      <alignment horizontal="left" vertical="center" wrapText="1"/>
    </xf>
    <xf numFmtId="0" fontId="0" fillId="7" borderId="54" xfId="0" applyFill="1" applyBorder="1" applyAlignment="1">
      <alignment horizontal="left" vertical="center"/>
    </xf>
    <xf numFmtId="0" fontId="0" fillId="7" borderId="48" xfId="0" applyFill="1" applyBorder="1" applyAlignment="1">
      <alignment horizontal="left" vertical="center"/>
    </xf>
    <xf numFmtId="0" fontId="0" fillId="7" borderId="54" xfId="0" applyFill="1" applyBorder="1" applyAlignment="1">
      <alignment horizontal="left" vertical="center" wrapText="1"/>
    </xf>
    <xf numFmtId="0" fontId="0" fillId="4" borderId="52" xfId="0" applyFill="1" applyBorder="1" applyAlignment="1">
      <alignment horizontal="left" vertical="center" wrapText="1"/>
    </xf>
    <xf numFmtId="0" fontId="0" fillId="5" borderId="33" xfId="0" applyFill="1" applyBorder="1" applyAlignment="1">
      <alignment horizontal="left" vertical="center" wrapText="1"/>
    </xf>
    <xf numFmtId="0" fontId="0" fillId="4" borderId="55" xfId="0" applyFill="1" applyBorder="1" applyAlignment="1">
      <alignment horizontal="left" vertical="center" wrapText="1"/>
    </xf>
    <xf numFmtId="0" fontId="0" fillId="7" borderId="35" xfId="0" applyFill="1" applyBorder="1" applyAlignment="1">
      <alignment horizontal="left" vertical="top" wrapText="1"/>
    </xf>
    <xf numFmtId="0" fontId="0" fillId="7" borderId="35" xfId="0" applyFill="1" applyBorder="1" applyAlignment="1">
      <alignment horizontal="left" vertical="top"/>
    </xf>
    <xf numFmtId="0" fontId="0" fillId="7" borderId="36" xfId="0" applyFill="1" applyBorder="1"/>
    <xf numFmtId="0" fontId="5" fillId="7" borderId="34" xfId="2" applyFill="1" applyBorder="1"/>
    <xf numFmtId="0" fontId="5" fillId="7" borderId="35" xfId="2" applyFill="1" applyBorder="1"/>
    <xf numFmtId="0" fontId="0" fillId="7" borderId="51" xfId="0" applyFill="1" applyBorder="1" applyAlignment="1">
      <alignment horizontal="left" vertical="center" wrapText="1"/>
    </xf>
    <xf numFmtId="0" fontId="0" fillId="4" borderId="10" xfId="0" applyFill="1" applyBorder="1" applyAlignment="1">
      <alignment horizontal="center" vertical="center"/>
    </xf>
    <xf numFmtId="0" fontId="0" fillId="4" borderId="30" xfId="0" applyFill="1" applyBorder="1" applyAlignment="1">
      <alignment horizontal="center" vertical="center"/>
    </xf>
    <xf numFmtId="0" fontId="0" fillId="4" borderId="9" xfId="0" applyFill="1" applyBorder="1" applyAlignment="1">
      <alignment horizontal="center" vertical="center"/>
    </xf>
    <xf numFmtId="0" fontId="0" fillId="4" borderId="22" xfId="0" applyFill="1" applyBorder="1" applyAlignment="1">
      <alignment horizontal="center" vertical="center"/>
    </xf>
    <xf numFmtId="0" fontId="0" fillId="4" borderId="11" xfId="0" applyFill="1" applyBorder="1" applyAlignment="1">
      <alignment horizontal="center" vertical="center"/>
    </xf>
    <xf numFmtId="0" fontId="0" fillId="4" borderId="31" xfId="0" applyFill="1" applyBorder="1" applyAlignment="1">
      <alignment horizontal="center" vertical="center"/>
    </xf>
    <xf numFmtId="0" fontId="0" fillId="7" borderId="26" xfId="0" applyFill="1" applyBorder="1" applyAlignment="1">
      <alignment horizontal="left" vertical="top"/>
    </xf>
    <xf numFmtId="0" fontId="0" fillId="7" borderId="23" xfId="0" applyFill="1" applyBorder="1" applyAlignment="1">
      <alignment horizontal="left" vertical="top"/>
    </xf>
    <xf numFmtId="0" fontId="0" fillId="7" borderId="10" xfId="0" applyFill="1" applyBorder="1" applyAlignment="1">
      <alignment horizontal="center" vertical="center" wrapText="1"/>
    </xf>
    <xf numFmtId="0" fontId="0" fillId="7" borderId="30"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31" xfId="0"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0" fillId="4" borderId="32" xfId="0" applyFill="1" applyBorder="1" applyAlignment="1">
      <alignment horizontal="center" vertical="center" wrapText="1"/>
    </xf>
    <xf numFmtId="0" fontId="0" fillId="4" borderId="33" xfId="0" applyFill="1" applyBorder="1" applyAlignment="1">
      <alignment horizontal="center" vertical="center" wrapText="1"/>
    </xf>
    <xf numFmtId="0" fontId="0" fillId="7" borderId="32"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26" xfId="0" applyFill="1" applyBorder="1" applyAlignment="1">
      <alignment horizontal="center" vertical="center" wrapText="1"/>
    </xf>
    <xf numFmtId="0" fontId="0" fillId="7" borderId="24"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6" xfId="0" applyFill="1" applyBorder="1" applyAlignment="1">
      <alignment horizontal="center" vertical="center" wrapText="1"/>
    </xf>
    <xf numFmtId="0" fontId="0" fillId="4" borderId="28" xfId="0" applyFill="1" applyBorder="1" applyAlignment="1">
      <alignment horizontal="center" vertical="center" wrapText="1"/>
    </xf>
    <xf numFmtId="0" fontId="0" fillId="4" borderId="23" xfId="0" applyFill="1" applyBorder="1" applyAlignment="1">
      <alignment horizontal="center" vertical="center" wrapText="1"/>
    </xf>
    <xf numFmtId="0" fontId="0" fillId="7" borderId="13"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19"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9" xfId="0" applyFill="1" applyBorder="1" applyAlignment="1">
      <alignment horizontal="center" vertical="center" wrapText="1"/>
    </xf>
    <xf numFmtId="0" fontId="0" fillId="2" borderId="45" xfId="0" applyFill="1" applyBorder="1" applyAlignment="1">
      <alignment vertical="center" wrapText="1"/>
    </xf>
    <xf numFmtId="0" fontId="0" fillId="2" borderId="42" xfId="0" applyFill="1" applyBorder="1" applyAlignment="1">
      <alignment vertical="center" wrapText="1"/>
    </xf>
    <xf numFmtId="0" fontId="0" fillId="2" borderId="46" xfId="0" applyFill="1" applyBorder="1" applyAlignment="1">
      <alignment vertical="center" wrapText="1"/>
    </xf>
    <xf numFmtId="0" fontId="0" fillId="3" borderId="10" xfId="0" applyFill="1" applyBorder="1" applyAlignment="1">
      <alignment vertical="center" wrapText="1"/>
    </xf>
    <xf numFmtId="0" fontId="0" fillId="3" borderId="9" xfId="0" applyFill="1" applyBorder="1" applyAlignment="1">
      <alignment vertical="center" wrapText="1"/>
    </xf>
    <xf numFmtId="0" fontId="0" fillId="3" borderId="11" xfId="0" applyFill="1" applyBorder="1" applyAlignment="1">
      <alignment vertical="center" wrapText="1"/>
    </xf>
    <xf numFmtId="0" fontId="2" fillId="0" borderId="0" xfId="0" applyFont="1" applyAlignment="1">
      <alignment horizontal="left" vertical="top"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1F4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b:/r/sites/DSMAdvisoryGroup/Shared%20Documents/2027-2031%20DSM%20Resource%20Plan/Round%201%20Modelling%20Assumptions%20and%20Results/M12186%20E1%202024%20DSM%20Programs%20Evaluation%20Reports%20and%20Measure%20Assessment.pdf?csf=1&amp;web=1&amp;e=sunMec" TargetMode="External"/><Relationship Id="rId2" Type="http://schemas.openxmlformats.org/officeDocument/2006/relationships/hyperlink" Target="../../../../../../:b:/r/sites/DSMAdvisoryGroup/Shared%20Documents/2027-2031%20DSM%20Resource%20Plan/Round%201%20Modelling%20Assumptions%20and%20Results/M12186%20E1%202024%20DSM%20Programs%20Evaluation%20Reports%20and%20Measure%20Assessment.pdf?csf=1&amp;web=1&amp;e=sunMec" TargetMode="External"/><Relationship Id="rId1" Type="http://schemas.openxmlformats.org/officeDocument/2006/relationships/hyperlink" Target="../../../../../../:b:/r/sites/DSMAdvisoryGroup/Shared%20Documents/2027-2031%20DSM%20Resource%20Plan/Round%201%20Modelling%20Assumptions%20and%20Results/M12186%20E1%202024%20DSM%20Programs%20Evaluation%20Reports%20and%20Measure%20Assessment.pdf?csf=1&amp;web=1&amp;e=sunMec"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f:/r/sites/DSMAdvisoryGroup/Shared%20Documents/Avoided%20Costs/August%2023%202024%20(Avoided%20Costs)?csf=1&amp;web=1&amp;e=1xioMJ" TargetMode="External"/><Relationship Id="rId3" Type="http://schemas.openxmlformats.org/officeDocument/2006/relationships/hyperlink" Target="https://www2.nrcan.gc.ca/eneene/sources/pripri/prices_bycity_e.cfm?productID=7&amp;locationID=39&amp;locationID=71&amp;locationID=75&amp;locationID=40&amp;locationID=42&amp;locationID=41&amp;frequency=W&amp;priceYear=2025&amp;Redisplay=" TargetMode="External"/><Relationship Id="rId7" Type="http://schemas.openxmlformats.org/officeDocument/2006/relationships/hyperlink" Target="../../../../../../../../../../../../../../../../../../../../../../../../../../../:f:/r/sites/DSMAdvisoryGroup/Shared%20Documents/Avoided%20Costs/August%2023%202024%20(Avoided%20Costs)?csf=1&amp;web=1&amp;e=1xioMJ" TargetMode="External"/><Relationship Id="rId2" Type="http://schemas.openxmlformats.org/officeDocument/2006/relationships/hyperlink" Target="https://www.canada.ca/en/environment-climate-change/services/climate-change/science-research-data/social-cost-ghg.html" TargetMode="External"/><Relationship Id="rId1" Type="http://schemas.openxmlformats.org/officeDocument/2006/relationships/hyperlink" Target="https://www.canada.ca/en/environment-climate-change/services/climate-change/science-research-data/social-cost-ghg.html" TargetMode="External"/><Relationship Id="rId6" Type="http://schemas.openxmlformats.org/officeDocument/2006/relationships/hyperlink" Target="../../../../../../../../../../../../../../../../../../../../../../../../../../../:f:/r/sites/DSMAdvisoryGroup/Shared%20Documents/Avoided%20Costs/August%2023%202024%20(Avoided%20Costs)?csf=1&amp;web=1&amp;e=1xioMJ" TargetMode="External"/><Relationship Id="rId5" Type="http://schemas.openxmlformats.org/officeDocument/2006/relationships/hyperlink" Target="../../../../../../../../../../../../../../../../../../../../../../../../../../../:f:/r/sites/DSMAdvisoryGroup/Shared%20Documents/Avoided%20Costs/August%2023%202024%20(Avoided%20Costs)?csf=1&amp;web=1&amp;e=1xioMJ" TargetMode="External"/><Relationship Id="rId4" Type="http://schemas.openxmlformats.org/officeDocument/2006/relationships/hyperlink" Target="../../../../../../../../../../../../../../../../../../../../../../../../../../../:f:/r/sites/DSMAdvisoryGroup/Shared%20Documents/Avoided%20Costs/August%2023%202024%20(Avoided%20Costs)?csf=1&amp;web=1&amp;e=1xioMJ"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8E33-D65D-4684-AD8C-E7BDF668A623}">
  <dimension ref="B1:I17"/>
  <sheetViews>
    <sheetView tabSelected="1" topLeftCell="F7" zoomScaleNormal="100" workbookViewId="0">
      <selection activeCell="H8" sqref="H8"/>
    </sheetView>
  </sheetViews>
  <sheetFormatPr defaultRowHeight="15" x14ac:dyDescent="0.25"/>
  <cols>
    <col min="2" max="2" width="38.28515625" style="11" customWidth="1"/>
    <col min="3" max="3" width="34.42578125" style="11" customWidth="1"/>
    <col min="4" max="7" width="27.28515625" customWidth="1"/>
    <col min="8" max="8" width="77" customWidth="1"/>
    <col min="9" max="9" width="105.28515625" customWidth="1"/>
  </cols>
  <sheetData>
    <row r="1" spans="2:9" ht="20.25" customHeight="1" x14ac:dyDescent="0.25">
      <c r="D1" s="153" t="s">
        <v>0</v>
      </c>
      <c r="E1" s="154"/>
      <c r="F1" s="154"/>
      <c r="G1" s="155"/>
    </row>
    <row r="2" spans="2:9" ht="21.75" customHeight="1" x14ac:dyDescent="0.25">
      <c r="D2" s="156" t="s">
        <v>1</v>
      </c>
      <c r="E2" s="156"/>
      <c r="F2" s="156"/>
      <c r="G2" s="10" t="s">
        <v>2</v>
      </c>
    </row>
    <row r="3" spans="2:9" ht="31.5" customHeight="1" thickBot="1" x14ac:dyDescent="0.3">
      <c r="B3" s="12" t="s">
        <v>3</v>
      </c>
      <c r="C3" s="12" t="s">
        <v>4</v>
      </c>
      <c r="D3" s="12" t="s">
        <v>5</v>
      </c>
      <c r="E3" s="12" t="s">
        <v>6</v>
      </c>
      <c r="F3" s="12" t="s">
        <v>7</v>
      </c>
      <c r="G3" s="13" t="s">
        <v>8</v>
      </c>
      <c r="H3" s="12" t="s">
        <v>9</v>
      </c>
      <c r="I3" s="12" t="s">
        <v>10</v>
      </c>
    </row>
    <row r="4" spans="2:9" s="9" customFormat="1" ht="170.45" customHeight="1" thickTop="1" thickBot="1" x14ac:dyDescent="0.3">
      <c r="B4" s="101" t="s">
        <v>11</v>
      </c>
      <c r="C4" s="123" t="s">
        <v>12</v>
      </c>
      <c r="D4" s="15" t="s">
        <v>13</v>
      </c>
      <c r="E4" s="15" t="s">
        <v>13</v>
      </c>
      <c r="F4" s="15" t="s">
        <v>13</v>
      </c>
      <c r="G4" s="20" t="s">
        <v>13</v>
      </c>
      <c r="H4" s="133" t="s">
        <v>14</v>
      </c>
      <c r="I4" s="114"/>
    </row>
    <row r="5" spans="2:9" ht="254.45" customHeight="1" thickTop="1" thickBot="1" x14ac:dyDescent="0.3">
      <c r="B5" s="100" t="s">
        <v>15</v>
      </c>
      <c r="C5" s="25" t="s">
        <v>16</v>
      </c>
      <c r="D5" s="25" t="s">
        <v>13</v>
      </c>
      <c r="E5" s="25" t="s">
        <v>13</v>
      </c>
      <c r="F5" s="25" t="s">
        <v>13</v>
      </c>
      <c r="G5" s="25"/>
      <c r="H5" s="134" t="s">
        <v>17</v>
      </c>
      <c r="I5" s="115" t="s">
        <v>18</v>
      </c>
    </row>
    <row r="6" spans="2:9" ht="180.95" customHeight="1" thickTop="1" thickBot="1" x14ac:dyDescent="0.3">
      <c r="B6" s="151" t="s">
        <v>19</v>
      </c>
      <c r="C6" s="152"/>
      <c r="D6" s="19" t="s">
        <v>13</v>
      </c>
      <c r="E6" s="19" t="s">
        <v>13</v>
      </c>
      <c r="F6" s="19" t="s">
        <v>13</v>
      </c>
      <c r="G6" s="19"/>
      <c r="H6" s="131" t="s">
        <v>20</v>
      </c>
      <c r="I6" s="118" t="s">
        <v>18</v>
      </c>
    </row>
    <row r="7" spans="2:9" ht="126" customHeight="1" thickTop="1" thickBot="1" x14ac:dyDescent="0.3">
      <c r="B7" s="157" t="s">
        <v>21</v>
      </c>
      <c r="C7" s="158"/>
      <c r="D7" s="25" t="s">
        <v>13</v>
      </c>
      <c r="E7" s="25" t="s">
        <v>13</v>
      </c>
      <c r="F7" s="25" t="s">
        <v>13</v>
      </c>
      <c r="G7" s="25" t="s">
        <v>13</v>
      </c>
      <c r="H7" s="132" t="s">
        <v>22</v>
      </c>
      <c r="I7" s="115" t="s">
        <v>18</v>
      </c>
    </row>
    <row r="8" spans="2:9" ht="121.5" thickTop="1" thickBot="1" x14ac:dyDescent="0.3">
      <c r="B8" s="149" t="s">
        <v>23</v>
      </c>
      <c r="C8" s="150"/>
      <c r="D8" s="14" t="s">
        <v>13</v>
      </c>
      <c r="E8" s="14" t="s">
        <v>13</v>
      </c>
      <c r="F8" s="14" t="s">
        <v>13</v>
      </c>
      <c r="G8" s="14"/>
      <c r="H8" s="140" t="s">
        <v>24</v>
      </c>
      <c r="I8" s="119"/>
    </row>
    <row r="9" spans="2:9" ht="162" customHeight="1" thickTop="1" thickBot="1" x14ac:dyDescent="0.3">
      <c r="B9" s="157" t="s">
        <v>25</v>
      </c>
      <c r="C9" s="158"/>
      <c r="D9" s="25" t="s">
        <v>13</v>
      </c>
      <c r="E9" s="25" t="s">
        <v>13</v>
      </c>
      <c r="F9" s="25" t="s">
        <v>13</v>
      </c>
      <c r="G9" s="25" t="s">
        <v>13</v>
      </c>
      <c r="H9" s="124" t="s">
        <v>26</v>
      </c>
      <c r="I9" s="113"/>
    </row>
    <row r="10" spans="2:9" ht="149.44999999999999" customHeight="1" thickTop="1" thickBot="1" x14ac:dyDescent="0.3">
      <c r="B10" s="159" t="s">
        <v>27</v>
      </c>
      <c r="C10" s="160"/>
      <c r="D10" s="26" t="s">
        <v>13</v>
      </c>
      <c r="E10" s="26" t="s">
        <v>13</v>
      </c>
      <c r="F10" s="26" t="s">
        <v>13</v>
      </c>
      <c r="G10" s="26" t="s">
        <v>13</v>
      </c>
      <c r="H10" s="125" t="s">
        <v>28</v>
      </c>
      <c r="I10" s="119"/>
    </row>
    <row r="11" spans="2:9" ht="75.75" thickTop="1" x14ac:dyDescent="0.25">
      <c r="B11" s="141" t="s">
        <v>29</v>
      </c>
      <c r="C11" s="142"/>
      <c r="D11" s="21" t="s">
        <v>13</v>
      </c>
      <c r="E11" s="27"/>
      <c r="F11" s="27"/>
      <c r="G11" s="27"/>
      <c r="H11" s="126" t="s">
        <v>30</v>
      </c>
      <c r="I11" s="121"/>
    </row>
    <row r="12" spans="2:9" ht="45" x14ac:dyDescent="0.25">
      <c r="B12" s="143"/>
      <c r="C12" s="144"/>
      <c r="D12" s="28"/>
      <c r="E12" s="16" t="s">
        <v>13</v>
      </c>
      <c r="F12" s="28"/>
      <c r="G12" s="28"/>
      <c r="H12" s="127" t="s">
        <v>31</v>
      </c>
      <c r="I12" s="116"/>
    </row>
    <row r="13" spans="2:9" ht="45" x14ac:dyDescent="0.25">
      <c r="B13" s="143"/>
      <c r="C13" s="144"/>
      <c r="D13" s="28"/>
      <c r="E13" s="28"/>
      <c r="F13" s="16" t="s">
        <v>13</v>
      </c>
      <c r="G13" s="28"/>
      <c r="H13" s="127" t="s">
        <v>32</v>
      </c>
      <c r="I13" s="116"/>
    </row>
    <row r="14" spans="2:9" ht="30.75" thickBot="1" x14ac:dyDescent="0.3">
      <c r="B14" s="145"/>
      <c r="C14" s="146"/>
      <c r="D14" s="29"/>
      <c r="E14" s="29"/>
      <c r="F14" s="22"/>
      <c r="G14" s="22" t="s">
        <v>13</v>
      </c>
      <c r="H14" s="128" t="s">
        <v>33</v>
      </c>
      <c r="I14" s="122"/>
    </row>
    <row r="15" spans="2:9" ht="15.75" thickTop="1" x14ac:dyDescent="0.25">
      <c r="B15" s="147" t="s">
        <v>34</v>
      </c>
      <c r="C15" s="42" t="s">
        <v>35</v>
      </c>
      <c r="D15" s="30" t="s">
        <v>13</v>
      </c>
      <c r="E15" s="30" t="s">
        <v>13</v>
      </c>
      <c r="F15" s="30" t="s">
        <v>13</v>
      </c>
      <c r="G15" s="30"/>
      <c r="H15" s="129" t="s">
        <v>36</v>
      </c>
      <c r="I15" s="120"/>
    </row>
    <row r="16" spans="2:9" ht="15.75" thickBot="1" x14ac:dyDescent="0.3">
      <c r="B16" s="148"/>
      <c r="C16" s="43" t="s">
        <v>37</v>
      </c>
      <c r="D16" s="31" t="s">
        <v>13</v>
      </c>
      <c r="E16" s="31" t="s">
        <v>13</v>
      </c>
      <c r="F16" s="31" t="s">
        <v>13</v>
      </c>
      <c r="G16" s="31"/>
      <c r="H16" s="130" t="s">
        <v>38</v>
      </c>
      <c r="I16" s="117"/>
    </row>
    <row r="17" ht="15.75" thickTop="1" x14ac:dyDescent="0.25"/>
  </sheetData>
  <mergeCells count="9">
    <mergeCell ref="B11:C14"/>
    <mergeCell ref="B15:B16"/>
    <mergeCell ref="B8:C8"/>
    <mergeCell ref="B6:C6"/>
    <mergeCell ref="D1:G1"/>
    <mergeCell ref="D2:F2"/>
    <mergeCell ref="B7:C7"/>
    <mergeCell ref="B9:C9"/>
    <mergeCell ref="B10:C10"/>
  </mergeCells>
  <hyperlinks>
    <hyperlink ref="I6" r:id="rId1" xr:uid="{2C052F9E-FB7F-49D1-9C2F-196474C2525F}"/>
    <hyperlink ref="I7" r:id="rId2" xr:uid="{664ED91D-3B5D-495D-B472-06EE1E454D06}"/>
    <hyperlink ref="I5" r:id="rId3" xr:uid="{E28235D5-9CAF-4B87-8091-27CA6E808044}"/>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0A5A-6580-42AC-983B-99CB763CB763}">
  <dimension ref="B1:H31"/>
  <sheetViews>
    <sheetView topLeftCell="C7" zoomScale="130" zoomScaleNormal="130" workbookViewId="0">
      <selection activeCell="G15" sqref="G15"/>
    </sheetView>
  </sheetViews>
  <sheetFormatPr defaultRowHeight="15" x14ac:dyDescent="0.25"/>
  <cols>
    <col min="2" max="2" width="38.28515625" style="11" customWidth="1"/>
    <col min="3" max="3" width="40.140625" style="11" customWidth="1"/>
    <col min="4" max="4" width="10.5703125" customWidth="1"/>
    <col min="5" max="5" width="10.42578125" customWidth="1"/>
    <col min="6" max="6" width="10.5703125" customWidth="1"/>
    <col min="7" max="7" width="103" customWidth="1"/>
    <col min="8" max="8" width="118.85546875" customWidth="1"/>
  </cols>
  <sheetData>
    <row r="1" spans="2:8" x14ac:dyDescent="0.25">
      <c r="D1" s="153" t="s">
        <v>39</v>
      </c>
      <c r="E1" s="154"/>
      <c r="F1" s="154"/>
    </row>
    <row r="2" spans="2:8" ht="15.75" thickBot="1" x14ac:dyDescent="0.3">
      <c r="B2" s="12" t="s">
        <v>3</v>
      </c>
      <c r="C2" s="77" t="s">
        <v>4</v>
      </c>
      <c r="D2" s="12" t="s">
        <v>40</v>
      </c>
      <c r="E2" s="12" t="s">
        <v>41</v>
      </c>
      <c r="F2" s="12" t="s">
        <v>42</v>
      </c>
      <c r="G2" s="12" t="s">
        <v>43</v>
      </c>
      <c r="H2" s="12" t="s">
        <v>44</v>
      </c>
    </row>
    <row r="3" spans="2:8" s="9" customFormat="1" ht="15.75" thickTop="1" x14ac:dyDescent="0.25">
      <c r="B3" s="168" t="s">
        <v>45</v>
      </c>
      <c r="C3" s="23" t="s">
        <v>46</v>
      </c>
      <c r="D3" s="60" t="s">
        <v>13</v>
      </c>
      <c r="E3" s="60" t="s">
        <v>13</v>
      </c>
      <c r="F3" s="60" t="s">
        <v>13</v>
      </c>
      <c r="G3" s="24" t="s">
        <v>47</v>
      </c>
      <c r="H3" s="138" t="s">
        <v>48</v>
      </c>
    </row>
    <row r="4" spans="2:8" x14ac:dyDescent="0.25">
      <c r="B4" s="169"/>
      <c r="C4" s="17" t="s">
        <v>49</v>
      </c>
      <c r="D4" s="61" t="s">
        <v>13</v>
      </c>
      <c r="E4" s="62" t="s">
        <v>13</v>
      </c>
      <c r="F4" s="61" t="s">
        <v>13</v>
      </c>
      <c r="G4" s="18" t="s">
        <v>50</v>
      </c>
      <c r="H4" s="139" t="s">
        <v>48</v>
      </c>
    </row>
    <row r="5" spans="2:8" x14ac:dyDescent="0.25">
      <c r="B5" s="169"/>
      <c r="C5" s="17" t="s">
        <v>51</v>
      </c>
      <c r="D5" s="61" t="s">
        <v>13</v>
      </c>
      <c r="E5" s="61" t="s">
        <v>13</v>
      </c>
      <c r="F5" s="61" t="s">
        <v>13</v>
      </c>
      <c r="G5" s="18" t="s">
        <v>50</v>
      </c>
      <c r="H5" s="139" t="s">
        <v>48</v>
      </c>
    </row>
    <row r="6" spans="2:8" x14ac:dyDescent="0.25">
      <c r="B6" s="169"/>
      <c r="C6" s="17" t="s">
        <v>52</v>
      </c>
      <c r="D6" s="61" t="s">
        <v>13</v>
      </c>
      <c r="E6" s="61" t="s">
        <v>13</v>
      </c>
      <c r="F6" s="61" t="s">
        <v>13</v>
      </c>
      <c r="G6" s="18" t="s">
        <v>50</v>
      </c>
      <c r="H6" s="139" t="s">
        <v>48</v>
      </c>
    </row>
    <row r="7" spans="2:8" x14ac:dyDescent="0.25">
      <c r="B7" s="169"/>
      <c r="C7" s="17" t="s">
        <v>53</v>
      </c>
      <c r="D7" s="61" t="s">
        <v>13</v>
      </c>
      <c r="E7" s="61" t="s">
        <v>13</v>
      </c>
      <c r="F7" s="61" t="s">
        <v>13</v>
      </c>
      <c r="G7" s="18" t="s">
        <v>54</v>
      </c>
      <c r="H7" s="139" t="s">
        <v>48</v>
      </c>
    </row>
    <row r="8" spans="2:8" x14ac:dyDescent="0.25">
      <c r="B8" s="169"/>
      <c r="C8" s="52" t="s">
        <v>55</v>
      </c>
      <c r="D8" s="62" t="s">
        <v>13</v>
      </c>
      <c r="E8" s="62" t="s">
        <v>13</v>
      </c>
      <c r="F8" s="61" t="s">
        <v>13</v>
      </c>
      <c r="G8" s="53" t="s">
        <v>56</v>
      </c>
      <c r="H8" s="135"/>
    </row>
    <row r="9" spans="2:8" x14ac:dyDescent="0.25">
      <c r="B9" s="169"/>
      <c r="C9" s="46" t="s">
        <v>57</v>
      </c>
      <c r="D9" s="62" t="s">
        <v>13</v>
      </c>
      <c r="E9" s="62" t="s">
        <v>13</v>
      </c>
      <c r="F9" s="62" t="s">
        <v>13</v>
      </c>
      <c r="G9" s="53" t="s">
        <v>56</v>
      </c>
      <c r="H9" s="136"/>
    </row>
    <row r="10" spans="2:8" x14ac:dyDescent="0.25">
      <c r="B10" s="169"/>
      <c r="C10" s="46" t="s">
        <v>58</v>
      </c>
      <c r="D10" s="62" t="s">
        <v>13</v>
      </c>
      <c r="E10" s="62" t="s">
        <v>13</v>
      </c>
      <c r="F10" s="62" t="s">
        <v>13</v>
      </c>
      <c r="G10" s="63" t="s">
        <v>59</v>
      </c>
      <c r="H10" s="136"/>
    </row>
    <row r="11" spans="2:8" ht="15.75" thickBot="1" x14ac:dyDescent="0.3">
      <c r="B11" s="170"/>
      <c r="C11" s="44" t="s">
        <v>60</v>
      </c>
      <c r="D11" s="35" t="s">
        <v>13</v>
      </c>
      <c r="E11" s="35" t="s">
        <v>13</v>
      </c>
      <c r="F11" s="35" t="s">
        <v>13</v>
      </c>
      <c r="G11" s="36" t="s">
        <v>61</v>
      </c>
      <c r="H11" s="137"/>
    </row>
    <row r="12" spans="2:8" ht="15.75" thickTop="1" x14ac:dyDescent="0.25">
      <c r="B12" s="171" t="s">
        <v>62</v>
      </c>
      <c r="C12" s="37" t="s">
        <v>63</v>
      </c>
      <c r="D12" s="32" t="s">
        <v>13</v>
      </c>
      <c r="E12" s="37"/>
      <c r="F12" s="37"/>
      <c r="G12" s="38" t="s">
        <v>64</v>
      </c>
      <c r="H12" s="109" t="s">
        <v>65</v>
      </c>
    </row>
    <row r="13" spans="2:8" x14ac:dyDescent="0.25">
      <c r="B13" s="172"/>
      <c r="C13" s="39" t="s">
        <v>66</v>
      </c>
      <c r="D13" s="33" t="s">
        <v>13</v>
      </c>
      <c r="E13" s="39"/>
      <c r="F13" s="39"/>
      <c r="G13" s="40" t="s">
        <v>67</v>
      </c>
      <c r="H13" s="110" t="s">
        <v>68</v>
      </c>
    </row>
    <row r="14" spans="2:8" x14ac:dyDescent="0.25">
      <c r="B14" s="172"/>
      <c r="C14" s="39" t="s">
        <v>69</v>
      </c>
      <c r="D14" s="33" t="s">
        <v>13</v>
      </c>
      <c r="E14" s="39"/>
      <c r="F14" s="39"/>
      <c r="G14" s="40" t="s">
        <v>70</v>
      </c>
      <c r="H14" s="110" t="s">
        <v>71</v>
      </c>
    </row>
    <row r="15" spans="2:8" x14ac:dyDescent="0.25">
      <c r="B15" s="172"/>
      <c r="C15" s="39" t="s">
        <v>72</v>
      </c>
      <c r="D15" s="33" t="s">
        <v>13</v>
      </c>
      <c r="E15" s="39"/>
      <c r="F15" s="39"/>
      <c r="G15" s="40" t="s">
        <v>73</v>
      </c>
      <c r="H15" s="102" t="s">
        <v>74</v>
      </c>
    </row>
    <row r="16" spans="2:8" ht="30" x14ac:dyDescent="0.25">
      <c r="B16" s="172"/>
      <c r="C16" s="39" t="s">
        <v>75</v>
      </c>
      <c r="D16" s="33" t="s">
        <v>13</v>
      </c>
      <c r="E16" s="39"/>
      <c r="F16" s="39"/>
      <c r="G16" s="64">
        <v>2E-3</v>
      </c>
      <c r="H16" s="49" t="s">
        <v>76</v>
      </c>
    </row>
    <row r="17" spans="2:8" ht="39" customHeight="1" x14ac:dyDescent="0.25">
      <c r="B17" s="172"/>
      <c r="C17" s="39" t="s">
        <v>77</v>
      </c>
      <c r="D17" s="33" t="s">
        <v>13</v>
      </c>
      <c r="E17" s="39"/>
      <c r="F17" s="39"/>
      <c r="G17" s="64">
        <v>-3.5000000000000001E-3</v>
      </c>
      <c r="H17" s="49" t="s">
        <v>78</v>
      </c>
    </row>
    <row r="18" spans="2:8" ht="42.6" customHeight="1" x14ac:dyDescent="0.25">
      <c r="B18" s="172"/>
      <c r="C18" s="39" t="s">
        <v>79</v>
      </c>
      <c r="D18" s="33" t="s">
        <v>13</v>
      </c>
      <c r="E18" s="39"/>
      <c r="F18" s="39"/>
      <c r="G18" s="64">
        <v>4.0000000000000001E-3</v>
      </c>
      <c r="H18" s="49" t="s">
        <v>80</v>
      </c>
    </row>
    <row r="19" spans="2:8" ht="15.75" thickBot="1" x14ac:dyDescent="0.3">
      <c r="B19" s="173"/>
      <c r="C19" s="41" t="s">
        <v>81</v>
      </c>
      <c r="D19" s="34" t="s">
        <v>13</v>
      </c>
      <c r="E19" s="41"/>
      <c r="F19" s="41"/>
      <c r="G19" s="65">
        <v>0.02</v>
      </c>
      <c r="H19" s="103" t="s">
        <v>82</v>
      </c>
    </row>
    <row r="20" spans="2:8" ht="15.75" thickTop="1" x14ac:dyDescent="0.25">
      <c r="B20" s="161" t="s">
        <v>83</v>
      </c>
      <c r="C20" s="66" t="s">
        <v>84</v>
      </c>
      <c r="D20" s="67" t="s">
        <v>13</v>
      </c>
      <c r="E20" s="67" t="s">
        <v>13</v>
      </c>
      <c r="F20" s="66"/>
      <c r="G20" s="68" t="s">
        <v>85</v>
      </c>
      <c r="H20" s="54"/>
    </row>
    <row r="21" spans="2:8" x14ac:dyDescent="0.25">
      <c r="B21" s="162"/>
      <c r="C21" s="69" t="s">
        <v>86</v>
      </c>
      <c r="D21" s="62" t="s">
        <v>13</v>
      </c>
      <c r="E21" s="46"/>
      <c r="F21" s="46"/>
      <c r="G21" s="45" t="s">
        <v>87</v>
      </c>
      <c r="H21" s="47"/>
    </row>
    <row r="22" spans="2:8" x14ac:dyDescent="0.25">
      <c r="B22" s="162"/>
      <c r="C22" s="69" t="s">
        <v>88</v>
      </c>
      <c r="D22" s="62" t="s">
        <v>13</v>
      </c>
      <c r="E22" s="46"/>
      <c r="F22" s="46"/>
      <c r="G22" s="45" t="s">
        <v>87</v>
      </c>
      <c r="H22" s="47"/>
    </row>
    <row r="23" spans="2:8" ht="48.75" customHeight="1" x14ac:dyDescent="0.25">
      <c r="B23" s="162"/>
      <c r="C23" s="46" t="s">
        <v>89</v>
      </c>
      <c r="D23" s="62" t="s">
        <v>13</v>
      </c>
      <c r="E23" s="46"/>
      <c r="F23" s="46"/>
      <c r="G23" s="45" t="s">
        <v>90</v>
      </c>
      <c r="H23" s="108" t="s">
        <v>91</v>
      </c>
    </row>
    <row r="24" spans="2:8" ht="15.75" thickBot="1" x14ac:dyDescent="0.3">
      <c r="B24" s="163"/>
      <c r="C24" s="46" t="s">
        <v>92</v>
      </c>
      <c r="D24" s="62" t="s">
        <v>13</v>
      </c>
      <c r="E24" s="46"/>
      <c r="F24" s="46"/>
      <c r="G24" s="45" t="s">
        <v>93</v>
      </c>
      <c r="H24" s="55"/>
    </row>
    <row r="25" spans="2:8" ht="48.75" customHeight="1" thickTop="1" x14ac:dyDescent="0.25">
      <c r="B25" s="164" t="s">
        <v>94</v>
      </c>
      <c r="C25" s="70" t="s">
        <v>95</v>
      </c>
      <c r="D25" s="71" t="s">
        <v>13</v>
      </c>
      <c r="E25" s="72"/>
      <c r="F25" s="72"/>
      <c r="G25" s="111" t="s">
        <v>96</v>
      </c>
      <c r="H25" s="56" t="s">
        <v>97</v>
      </c>
    </row>
    <row r="26" spans="2:8" ht="45" x14ac:dyDescent="0.25">
      <c r="B26" s="165"/>
      <c r="C26" s="73" t="s">
        <v>98</v>
      </c>
      <c r="D26" s="74" t="s">
        <v>13</v>
      </c>
      <c r="E26" s="75"/>
      <c r="F26" s="75"/>
      <c r="G26" s="112" t="s">
        <v>99</v>
      </c>
      <c r="H26" s="57" t="s">
        <v>97</v>
      </c>
    </row>
    <row r="27" spans="2:8" x14ac:dyDescent="0.25">
      <c r="B27" s="165"/>
      <c r="C27" s="73" t="s">
        <v>100</v>
      </c>
      <c r="D27" s="74" t="s">
        <v>13</v>
      </c>
      <c r="E27" s="75"/>
      <c r="F27" s="75"/>
      <c r="G27" s="76" t="s">
        <v>101</v>
      </c>
      <c r="H27" s="104" t="s">
        <v>102</v>
      </c>
    </row>
    <row r="28" spans="2:8" ht="15.75" thickBot="1" x14ac:dyDescent="0.3">
      <c r="B28" s="165"/>
      <c r="C28" s="75" t="s">
        <v>103</v>
      </c>
      <c r="D28" s="74" t="s">
        <v>13</v>
      </c>
      <c r="E28" s="75"/>
      <c r="F28" s="75"/>
      <c r="G28" s="76" t="s">
        <v>104</v>
      </c>
      <c r="H28" s="105" t="str">
        <f>HYPERLINK("[BCA Implementation.xlsx]Other_Societal!A1","Other Societal")</f>
        <v>Other Societal</v>
      </c>
    </row>
    <row r="29" spans="2:8" ht="15.75" thickTop="1" x14ac:dyDescent="0.25">
      <c r="B29" s="166" t="s">
        <v>105</v>
      </c>
      <c r="C29" s="37" t="s">
        <v>106</v>
      </c>
      <c r="D29" s="32"/>
      <c r="E29" s="32" t="s">
        <v>13</v>
      </c>
      <c r="F29" s="32" t="s">
        <v>13</v>
      </c>
      <c r="G29" s="106" t="s">
        <v>107</v>
      </c>
      <c r="H29" s="48" t="s">
        <v>108</v>
      </c>
    </row>
    <row r="30" spans="2:8" ht="15.75" thickBot="1" x14ac:dyDescent="0.3">
      <c r="B30" s="167"/>
      <c r="C30" s="58" t="s">
        <v>109</v>
      </c>
      <c r="D30" s="50" t="s">
        <v>13</v>
      </c>
      <c r="E30" s="51"/>
      <c r="F30" s="51"/>
      <c r="G30" s="107">
        <v>4.0399999999999998E-2</v>
      </c>
      <c r="H30" s="59" t="s">
        <v>110</v>
      </c>
    </row>
    <row r="31" spans="2:8" ht="15.75" thickTop="1" x14ac:dyDescent="0.25"/>
  </sheetData>
  <mergeCells count="6">
    <mergeCell ref="D1:F1"/>
    <mergeCell ref="B20:B24"/>
    <mergeCell ref="B25:B28"/>
    <mergeCell ref="B29:B30"/>
    <mergeCell ref="B3:B11"/>
    <mergeCell ref="B12:B19"/>
  </mergeCells>
  <hyperlinks>
    <hyperlink ref="H25" r:id="rId1" location="toc13" display="https://www.canada.ca/en/environment-climate-change/services/climate-change/science-research-data/social-cost-ghg.html - toc13" xr:uid="{E209D22E-1266-4CC6-BB6B-5C31504F95F8}"/>
    <hyperlink ref="H26" r:id="rId2" location="toc13" display="https://www.canada.ca/en/environment-climate-change/services/climate-change/science-research-data/social-cost-ghg.html - toc13" xr:uid="{B57F22EA-7CD2-4F64-A80D-6591F7B368DA}"/>
    <hyperlink ref="H12" r:id="rId3" display="https://www2.nrcan.gc.ca/eneene/sources/pripri/prices_bycity_e.cfm?productID=7&amp;locationID=39&amp;locationID=71&amp;locationID=75&amp;locationID=40&amp;locationID=42&amp;locationID=41&amp;frequency=W&amp;priceYear=2025&amp;Redisplay=" xr:uid="{6B88756B-A3D4-4525-A536-21D3F7B4E0CA}"/>
    <hyperlink ref="H3" r:id="rId4" display="../../../../../../../:f:/r/sites/DSMAdvisoryGroup/Shared Documents/Avoided Costs/August 23 2024 (Avoided Costs)?csf=1&amp;web=1&amp;e=1xioMJ" xr:uid="{343E6CB8-B2CE-483A-9504-548C33B23C97}"/>
    <hyperlink ref="H4" r:id="rId5" display="../../../../../../../:f:/r/sites/DSMAdvisoryGroup/Shared Documents/Avoided Costs/August 23 2024 (Avoided Costs)?csf=1&amp;web=1&amp;e=1xioMJ" xr:uid="{F9B02A08-1E04-44C4-BF17-4B76518C5BED}"/>
    <hyperlink ref="H5" r:id="rId6" display="../../../../../../../:f:/r/sites/DSMAdvisoryGroup/Shared Documents/Avoided Costs/August 23 2024 (Avoided Costs)?csf=1&amp;web=1&amp;e=1xioMJ" xr:uid="{A2EE0F19-362A-4F30-ABDE-ACBA5BBCF540}"/>
    <hyperlink ref="H6" r:id="rId7" display="../../../../../../../:f:/r/sites/DSMAdvisoryGroup/Shared Documents/Avoided Costs/August 23 2024 (Avoided Costs)?csf=1&amp;web=1&amp;e=1xioMJ" xr:uid="{03C0017F-891D-4977-A96D-47948E16C0D3}"/>
    <hyperlink ref="H7" r:id="rId8" display="../../../../../../../:f:/r/sites/DSMAdvisoryGroup/Shared Documents/Avoided Costs/August 23 2024 (Avoided Costs)?csf=1&amp;web=1&amp;e=1xioMJ" xr:uid="{15F44A86-D227-4782-9670-39D45F80ECE2}"/>
  </hyperlinks>
  <pageMargins left="0.7" right="0.7" top="0.75" bottom="0.75" header="0.3" footer="0.3"/>
  <pageSetup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7C748-53BE-4973-9978-F2351566C6B0}">
  <dimension ref="B1:G23"/>
  <sheetViews>
    <sheetView topLeftCell="A4" workbookViewId="0">
      <selection activeCell="C5" sqref="C5"/>
    </sheetView>
  </sheetViews>
  <sheetFormatPr defaultRowHeight="15" x14ac:dyDescent="0.25"/>
  <cols>
    <col min="2" max="2" width="15.7109375" customWidth="1"/>
    <col min="3" max="3" width="25.5703125" customWidth="1"/>
    <col min="4" max="4" width="50.140625" customWidth="1"/>
    <col min="5" max="5" width="85.85546875" customWidth="1"/>
    <col min="7" max="7" width="12.85546875" customWidth="1"/>
    <col min="8" max="8" width="42.5703125" customWidth="1"/>
  </cols>
  <sheetData>
    <row r="1" spans="2:7" ht="33.75" customHeight="1" thickBot="1" x14ac:dyDescent="0.3">
      <c r="B1" s="80" t="s">
        <v>111</v>
      </c>
      <c r="C1" s="80" t="s">
        <v>112</v>
      </c>
      <c r="D1" s="81" t="s">
        <v>113</v>
      </c>
      <c r="E1" s="80" t="s">
        <v>114</v>
      </c>
    </row>
    <row r="2" spans="2:7" ht="105.75" thickTop="1" x14ac:dyDescent="0.25">
      <c r="B2" s="174" t="s">
        <v>115</v>
      </c>
      <c r="C2" s="90" t="s">
        <v>116</v>
      </c>
      <c r="D2" s="82" t="s">
        <v>117</v>
      </c>
      <c r="E2" s="83" t="s">
        <v>118</v>
      </c>
    </row>
    <row r="3" spans="2:7" ht="90" x14ac:dyDescent="0.25">
      <c r="B3" s="175"/>
      <c r="C3" s="91" t="s">
        <v>119</v>
      </c>
      <c r="D3" s="88" t="s">
        <v>120</v>
      </c>
      <c r="E3" s="89" t="s">
        <v>121</v>
      </c>
    </row>
    <row r="4" spans="2:7" ht="90" x14ac:dyDescent="0.25">
      <c r="B4" s="175"/>
      <c r="C4" s="91" t="s">
        <v>122</v>
      </c>
      <c r="D4" s="84" t="s">
        <v>123</v>
      </c>
      <c r="E4" s="85" t="s">
        <v>124</v>
      </c>
    </row>
    <row r="5" spans="2:7" ht="90" customHeight="1" x14ac:dyDescent="0.25">
      <c r="B5" s="175"/>
      <c r="C5" s="91" t="s">
        <v>125</v>
      </c>
      <c r="D5" s="93" t="s">
        <v>126</v>
      </c>
      <c r="E5" s="89" t="s">
        <v>127</v>
      </c>
    </row>
    <row r="6" spans="2:7" ht="105.75" customHeight="1" x14ac:dyDescent="0.25">
      <c r="B6" s="175"/>
      <c r="C6" s="91" t="s">
        <v>128</v>
      </c>
      <c r="D6" s="84" t="s">
        <v>129</v>
      </c>
      <c r="E6" s="85" t="s">
        <v>130</v>
      </c>
    </row>
    <row r="7" spans="2:7" ht="105.75" customHeight="1" thickBot="1" x14ac:dyDescent="0.3">
      <c r="B7" s="176"/>
      <c r="C7" s="92" t="s">
        <v>131</v>
      </c>
      <c r="D7" s="94" t="s">
        <v>132</v>
      </c>
      <c r="E7" s="95" t="s">
        <v>133</v>
      </c>
    </row>
    <row r="8" spans="2:7" ht="234.75" customHeight="1" thickTop="1" x14ac:dyDescent="0.25">
      <c r="B8" s="177" t="s">
        <v>134</v>
      </c>
      <c r="C8" s="96" t="s">
        <v>135</v>
      </c>
      <c r="D8" s="82" t="s">
        <v>136</v>
      </c>
      <c r="E8" s="83" t="s">
        <v>137</v>
      </c>
    </row>
    <row r="9" spans="2:7" ht="210" x14ac:dyDescent="0.25">
      <c r="B9" s="178"/>
      <c r="C9" s="91" t="s">
        <v>138</v>
      </c>
      <c r="D9" s="97" t="s">
        <v>139</v>
      </c>
      <c r="E9" s="89" t="s">
        <v>140</v>
      </c>
    </row>
    <row r="10" spans="2:7" ht="232.5" customHeight="1" x14ac:dyDescent="0.25">
      <c r="B10" s="178"/>
      <c r="C10" s="96" t="s">
        <v>141</v>
      </c>
      <c r="D10" s="84" t="s">
        <v>142</v>
      </c>
      <c r="E10" s="85" t="s">
        <v>143</v>
      </c>
    </row>
    <row r="11" spans="2:7" ht="228.75" customHeight="1" x14ac:dyDescent="0.25">
      <c r="B11" s="178"/>
      <c r="C11" s="91" t="s">
        <v>144</v>
      </c>
      <c r="D11" s="97" t="s">
        <v>145</v>
      </c>
      <c r="E11" s="89" t="s">
        <v>146</v>
      </c>
    </row>
    <row r="12" spans="2:7" ht="225.75" thickBot="1" x14ac:dyDescent="0.3">
      <c r="B12" s="179"/>
      <c r="C12" s="98" t="s">
        <v>147</v>
      </c>
      <c r="D12" s="86" t="s">
        <v>148</v>
      </c>
      <c r="E12" s="87" t="s">
        <v>149</v>
      </c>
      <c r="G12" s="99"/>
    </row>
    <row r="13" spans="2:7" ht="122.25" customHeight="1" thickTop="1" x14ac:dyDescent="0.25">
      <c r="B13" s="7"/>
      <c r="C13" s="1"/>
      <c r="D13" s="2"/>
      <c r="E13" s="4"/>
    </row>
    <row r="14" spans="2:7" x14ac:dyDescent="0.25">
      <c r="C14" s="1"/>
      <c r="D14" s="2"/>
      <c r="E14" s="4" t="s">
        <v>150</v>
      </c>
    </row>
    <row r="15" spans="2:7" x14ac:dyDescent="0.25">
      <c r="C15" s="1"/>
      <c r="D15" s="2"/>
      <c r="E15" s="4"/>
    </row>
    <row r="16" spans="2:7" ht="60.75" customHeight="1" x14ac:dyDescent="0.25">
      <c r="C16" s="1"/>
      <c r="D16" s="2"/>
      <c r="E16" s="4"/>
    </row>
    <row r="17" spans="3:5" x14ac:dyDescent="0.25">
      <c r="C17" s="180"/>
      <c r="D17" s="2"/>
    </row>
    <row r="18" spans="3:5" x14ac:dyDescent="0.25">
      <c r="C18" s="180"/>
      <c r="D18" s="8"/>
      <c r="E18" s="4"/>
    </row>
    <row r="19" spans="3:5" x14ac:dyDescent="0.25">
      <c r="C19" s="180"/>
      <c r="D19" s="8"/>
      <c r="E19" s="4"/>
    </row>
    <row r="20" spans="3:5" x14ac:dyDescent="0.25">
      <c r="C20" s="180"/>
      <c r="D20" s="2"/>
    </row>
    <row r="21" spans="3:5" x14ac:dyDescent="0.25">
      <c r="C21" s="180"/>
      <c r="D21" s="3"/>
      <c r="E21" s="4"/>
    </row>
    <row r="22" spans="3:5" x14ac:dyDescent="0.25">
      <c r="C22" s="180"/>
      <c r="D22" s="3"/>
      <c r="E22" s="5"/>
    </row>
    <row r="23" spans="3:5" x14ac:dyDescent="0.25">
      <c r="C23" s="2"/>
      <c r="D23" s="3"/>
      <c r="E23" s="6"/>
    </row>
  </sheetData>
  <mergeCells count="3">
    <mergeCell ref="B2:B7"/>
    <mergeCell ref="B8:B12"/>
    <mergeCell ref="C17:C2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9B68E-B6A2-4C97-8E44-C96AB4E35A12}">
  <dimension ref="B1:C18"/>
  <sheetViews>
    <sheetView workbookViewId="0">
      <selection activeCell="I19" sqref="I19"/>
    </sheetView>
  </sheetViews>
  <sheetFormatPr defaultRowHeight="15" x14ac:dyDescent="0.25"/>
  <cols>
    <col min="2" max="2" width="19.85546875" customWidth="1"/>
    <col min="3" max="3" width="28.85546875" customWidth="1"/>
  </cols>
  <sheetData>
    <row r="1" spans="2:3" x14ac:dyDescent="0.25">
      <c r="B1" s="79" t="s">
        <v>151</v>
      </c>
      <c r="C1" s="78"/>
    </row>
    <row r="2" spans="2:3" x14ac:dyDescent="0.25">
      <c r="B2" t="s">
        <v>152</v>
      </c>
      <c r="C2" t="s">
        <v>153</v>
      </c>
    </row>
    <row r="3" spans="2:3" x14ac:dyDescent="0.25">
      <c r="B3" t="s">
        <v>154</v>
      </c>
      <c r="C3" t="s">
        <v>155</v>
      </c>
    </row>
    <row r="4" spans="2:3" x14ac:dyDescent="0.25">
      <c r="B4" t="s">
        <v>156</v>
      </c>
      <c r="C4" t="s">
        <v>8</v>
      </c>
    </row>
    <row r="5" spans="2:3" x14ac:dyDescent="0.25">
      <c r="B5" t="s">
        <v>157</v>
      </c>
      <c r="C5" t="s">
        <v>158</v>
      </c>
    </row>
    <row r="6" spans="2:3" x14ac:dyDescent="0.25">
      <c r="B6" t="s">
        <v>159</v>
      </c>
      <c r="C6" t="s">
        <v>5</v>
      </c>
    </row>
    <row r="7" spans="2:3" x14ac:dyDescent="0.25">
      <c r="B7" t="s">
        <v>160</v>
      </c>
      <c r="C7" t="s">
        <v>21</v>
      </c>
    </row>
    <row r="8" spans="2:3" x14ac:dyDescent="0.25">
      <c r="B8" t="s">
        <v>161</v>
      </c>
      <c r="C8" t="s">
        <v>162</v>
      </c>
    </row>
    <row r="9" spans="2:3" x14ac:dyDescent="0.25">
      <c r="B9" t="s">
        <v>163</v>
      </c>
      <c r="C9" t="s">
        <v>164</v>
      </c>
    </row>
    <row r="10" spans="2:3" x14ac:dyDescent="0.25">
      <c r="B10" t="s">
        <v>165</v>
      </c>
      <c r="C10" t="s">
        <v>166</v>
      </c>
    </row>
    <row r="11" spans="2:3" x14ac:dyDescent="0.25">
      <c r="B11" t="s">
        <v>42</v>
      </c>
      <c r="C11" t="s">
        <v>167</v>
      </c>
    </row>
    <row r="12" spans="2:3" x14ac:dyDescent="0.25">
      <c r="B12" t="s">
        <v>168</v>
      </c>
      <c r="C12" t="s">
        <v>169</v>
      </c>
    </row>
    <row r="13" spans="2:3" x14ac:dyDescent="0.25">
      <c r="B13" t="s">
        <v>170</v>
      </c>
      <c r="C13" t="s">
        <v>171</v>
      </c>
    </row>
    <row r="14" spans="2:3" x14ac:dyDescent="0.25">
      <c r="B14" t="s">
        <v>172</v>
      </c>
      <c r="C14" t="s">
        <v>173</v>
      </c>
    </row>
    <row r="15" spans="2:3" x14ac:dyDescent="0.25">
      <c r="B15" t="s">
        <v>174</v>
      </c>
      <c r="C15" t="s">
        <v>7</v>
      </c>
    </row>
    <row r="16" spans="2:3" x14ac:dyDescent="0.25">
      <c r="B16" t="s">
        <v>175</v>
      </c>
      <c r="C16" t="s">
        <v>176</v>
      </c>
    </row>
    <row r="17" spans="2:3" x14ac:dyDescent="0.25">
      <c r="B17" t="s">
        <v>41</v>
      </c>
      <c r="C17" t="s">
        <v>177</v>
      </c>
    </row>
    <row r="18" spans="2:3" x14ac:dyDescent="0.25">
      <c r="B18" t="s">
        <v>178</v>
      </c>
      <c r="C18" t="s">
        <v>179</v>
      </c>
    </row>
  </sheetData>
  <sortState xmlns:xlrd2="http://schemas.microsoft.com/office/spreadsheetml/2017/richdata2" ref="B2:C18">
    <sortCondition ref="B2:B18"/>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C2315D2C6BBB4F891B1BA8CE0B4752" ma:contentTypeVersion="3" ma:contentTypeDescription="Create a new document." ma:contentTypeScope="" ma:versionID="7c9b76cfc298398cd48227ad1255a459">
  <xsd:schema xmlns:xsd="http://www.w3.org/2001/XMLSchema" xmlns:xs="http://www.w3.org/2001/XMLSchema" xmlns:p="http://schemas.microsoft.com/office/2006/metadata/properties" xmlns:ns2="35e88df1-d3ee-4e5a-a89c-ef7560d1f544" targetNamespace="http://schemas.microsoft.com/office/2006/metadata/properties" ma:root="true" ma:fieldsID="3dd41764eb816bc7420767f41f8b8f0c" ns2:_="">
    <xsd:import namespace="35e88df1-d3ee-4e5a-a89c-ef7560d1f5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e88df1-d3ee-4e5a-a89c-ef7560d1f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68432A-033F-4E36-B7A6-B678980FC068}"/>
</file>

<file path=customXml/itemProps2.xml><?xml version="1.0" encoding="utf-8"?>
<ds:datastoreItem xmlns:ds="http://schemas.openxmlformats.org/officeDocument/2006/customXml" ds:itemID="{E40363AC-F6AD-4C75-B779-0D684D213DC9}"/>
</file>

<file path=customXml/itemProps3.xml><?xml version="1.0" encoding="utf-8"?>
<ds:datastoreItem xmlns:ds="http://schemas.openxmlformats.org/officeDocument/2006/customXml" ds:itemID="{329A8415-4D13-422F-8226-75B77D8D3636}"/>
</file>

<file path=docMetadata/LabelInfo.xml><?xml version="1.0" encoding="utf-8"?>
<clbl:labelList xmlns:clbl="http://schemas.microsoft.com/office/2020/mipLabelMetadata">
  <clbl:label id="{9c595ce0-e581-4de7-a72e-6fa1a3ec4e33}" enabled="1" method="Privileged" siteId="{c3b34c92-3914-4bb2-9fa7-b27b9c0d608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Model Assumptions</vt:lpstr>
      <vt:lpstr>CET Assumptions</vt:lpstr>
      <vt:lpstr>Low-Income &amp; Equity Assumptions</vt:lpstr>
      <vt:lpstr>Abbreviations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2026-05-27T16:59:22Z</dcterms:created>
  <dcterms:modified xsi:type="dcterms:W3CDTF">2026-05-27T16:59:26Z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0x0101005AC2315D2C6BBB4F891B1BA8CE0B4752</vt:lpwstr>
  </property>
</Properties>
</file>